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КЛ 6 кВ Ф21 ПС61-РТП4\"/>
    </mc:Choice>
  </mc:AlternateContent>
  <xr:revisionPtr revIDLastSave="0" documentId="13_ncr:1_{3D0F0282-4CCA-4228-A444-A03C9673E8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ФЕР 421+557пр (12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работ'!$17:$17</definedName>
    <definedName name="_xlnm.Print_Titles" localSheetId="0">'Смета по ФЕР 421+557пр (12'!$49:$49</definedName>
    <definedName name="_xlnm.Print_Area" localSheetId="1">'Ведомость объемов работ'!$A$1:$G$72</definedName>
    <definedName name="_xlnm.Print_Area" localSheetId="0">'Смета по ФЕР 421+557пр (12'!$A$1:$L$712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8" l="1"/>
  <c r="D68" i="8"/>
  <c r="F65" i="8"/>
  <c r="E65" i="8"/>
  <c r="C65" i="8"/>
  <c r="B65" i="8"/>
  <c r="F64" i="8"/>
  <c r="E64" i="8"/>
  <c r="C64" i="8"/>
  <c r="B64" i="8"/>
  <c r="F63" i="8"/>
  <c r="E63" i="8"/>
  <c r="C63" i="8"/>
  <c r="B63" i="8"/>
  <c r="F62" i="8"/>
  <c r="E62" i="8"/>
  <c r="C62" i="8"/>
  <c r="B62" i="8"/>
  <c r="F61" i="8"/>
  <c r="E61" i="8"/>
  <c r="C61" i="8"/>
  <c r="B61" i="8"/>
  <c r="F60" i="8"/>
  <c r="E60" i="8"/>
  <c r="C60" i="8"/>
  <c r="B60" i="8"/>
  <c r="F59" i="8"/>
  <c r="E59" i="8"/>
  <c r="C59" i="8"/>
  <c r="B59" i="8"/>
  <c r="F58" i="8"/>
  <c r="E58" i="8"/>
  <c r="C58" i="8"/>
  <c r="B58" i="8"/>
  <c r="A57" i="8"/>
  <c r="F56" i="8"/>
  <c r="E56" i="8"/>
  <c r="C56" i="8"/>
  <c r="B56" i="8"/>
  <c r="F55" i="8"/>
  <c r="E55" i="8"/>
  <c r="C55" i="8"/>
  <c r="B55" i="8"/>
  <c r="F54" i="8"/>
  <c r="E54" i="8"/>
  <c r="C54" i="8"/>
  <c r="B54" i="8"/>
  <c r="F53" i="8"/>
  <c r="E53" i="8"/>
  <c r="C53" i="8"/>
  <c r="B53" i="8"/>
  <c r="A52" i="8"/>
  <c r="F51" i="8"/>
  <c r="E51" i="8"/>
  <c r="C51" i="8"/>
  <c r="B51" i="8"/>
  <c r="F50" i="8"/>
  <c r="E50" i="8"/>
  <c r="C50" i="8"/>
  <c r="B50" i="8"/>
  <c r="F49" i="8"/>
  <c r="E49" i="8"/>
  <c r="C49" i="8"/>
  <c r="B49" i="8"/>
  <c r="F48" i="8"/>
  <c r="E48" i="8"/>
  <c r="C48" i="8"/>
  <c r="B48" i="8"/>
  <c r="A47" i="8"/>
  <c r="F46" i="8"/>
  <c r="E46" i="8"/>
  <c r="C46" i="8"/>
  <c r="B46" i="8"/>
  <c r="F45" i="8"/>
  <c r="E45" i="8"/>
  <c r="C45" i="8"/>
  <c r="B45" i="8"/>
  <c r="F44" i="8"/>
  <c r="E44" i="8"/>
  <c r="C44" i="8"/>
  <c r="B44" i="8"/>
  <c r="F43" i="8"/>
  <c r="E43" i="8"/>
  <c r="C43" i="8"/>
  <c r="B43" i="8"/>
  <c r="F42" i="8"/>
  <c r="E42" i="8"/>
  <c r="C42" i="8"/>
  <c r="B42" i="8"/>
  <c r="F41" i="8"/>
  <c r="E41" i="8"/>
  <c r="C41" i="8"/>
  <c r="B41" i="8"/>
  <c r="F40" i="8"/>
  <c r="E40" i="8"/>
  <c r="C40" i="8"/>
  <c r="B40" i="8"/>
  <c r="F39" i="8"/>
  <c r="E39" i="8"/>
  <c r="C39" i="8"/>
  <c r="B39" i="8"/>
  <c r="A38" i="8"/>
  <c r="F37" i="8"/>
  <c r="E37" i="8"/>
  <c r="C37" i="8"/>
  <c r="B37" i="8"/>
  <c r="F36" i="8"/>
  <c r="E36" i="8"/>
  <c r="C36" i="8"/>
  <c r="B36" i="8"/>
  <c r="F35" i="8"/>
  <c r="E35" i="8"/>
  <c r="C35" i="8"/>
  <c r="B35" i="8"/>
  <c r="F34" i="8"/>
  <c r="E34" i="8"/>
  <c r="C34" i="8"/>
  <c r="B34" i="8"/>
  <c r="F33" i="8"/>
  <c r="E33" i="8"/>
  <c r="C33" i="8"/>
  <c r="B33" i="8"/>
  <c r="F32" i="8"/>
  <c r="E32" i="8"/>
  <c r="C32" i="8"/>
  <c r="B32" i="8"/>
  <c r="F31" i="8"/>
  <c r="E31" i="8"/>
  <c r="C31" i="8"/>
  <c r="B31" i="8"/>
  <c r="F30" i="8"/>
  <c r="E30" i="8"/>
  <c r="C30" i="8"/>
  <c r="B30" i="8"/>
  <c r="F29" i="8"/>
  <c r="E29" i="8"/>
  <c r="C29" i="8"/>
  <c r="B29" i="8"/>
  <c r="F28" i="8"/>
  <c r="E28" i="8"/>
  <c r="C28" i="8"/>
  <c r="B28" i="8"/>
  <c r="F27" i="8"/>
  <c r="E27" i="8"/>
  <c r="C27" i="8"/>
  <c r="B27" i="8"/>
  <c r="F26" i="8"/>
  <c r="E26" i="8"/>
  <c r="C26" i="8"/>
  <c r="B26" i="8"/>
  <c r="F25" i="8"/>
  <c r="E25" i="8"/>
  <c r="C25" i="8"/>
  <c r="B25" i="8"/>
  <c r="F24" i="8"/>
  <c r="E24" i="8"/>
  <c r="C24" i="8"/>
  <c r="B24" i="8"/>
  <c r="F23" i="8"/>
  <c r="E23" i="8"/>
  <c r="C23" i="8"/>
  <c r="B23" i="8"/>
  <c r="F22" i="8"/>
  <c r="E22" i="8"/>
  <c r="C22" i="8"/>
  <c r="B22" i="8"/>
  <c r="F21" i="8"/>
  <c r="E21" i="8"/>
  <c r="C21" i="8"/>
  <c r="B21" i="8"/>
  <c r="A20" i="8"/>
  <c r="A19" i="8"/>
  <c r="A18" i="8"/>
  <c r="B13" i="8"/>
  <c r="B12" i="8"/>
  <c r="A1" i="8"/>
  <c r="H710" i="7"/>
  <c r="H707" i="7"/>
  <c r="C710" i="7"/>
  <c r="C707" i="7"/>
  <c r="J40" i="7"/>
  <c r="J39" i="7"/>
  <c r="C41" i="7"/>
  <c r="D41" i="7"/>
  <c r="L704" i="7"/>
  <c r="K704" i="7"/>
  <c r="J704" i="7"/>
  <c r="C704" i="7"/>
  <c r="L703" i="7"/>
  <c r="K703" i="7"/>
  <c r="J703" i="7"/>
  <c r="C703" i="7"/>
  <c r="L702" i="7"/>
  <c r="K702" i="7"/>
  <c r="J702" i="7"/>
  <c r="C702" i="7"/>
  <c r="G692" i="7"/>
  <c r="G691" i="7"/>
  <c r="L690" i="7"/>
  <c r="J690" i="7"/>
  <c r="J683" i="7"/>
  <c r="L686" i="7"/>
  <c r="J686" i="7"/>
  <c r="L685" i="7"/>
  <c r="L683" i="7" s="1"/>
  <c r="J685" i="7"/>
  <c r="L679" i="7"/>
  <c r="J679" i="7"/>
  <c r="L678" i="7"/>
  <c r="J678" i="7"/>
  <c r="L674" i="7"/>
  <c r="J674" i="7"/>
  <c r="L659" i="7"/>
  <c r="J659" i="7"/>
  <c r="L658" i="7"/>
  <c r="J658" i="7"/>
  <c r="K657" i="7"/>
  <c r="B657" i="7"/>
  <c r="L654" i="7"/>
  <c r="J654" i="7"/>
  <c r="K651" i="7"/>
  <c r="B651" i="7"/>
  <c r="K643" i="7"/>
  <c r="L643" i="7" s="1"/>
  <c r="B643" i="7"/>
  <c r="J643" i="7"/>
  <c r="K642" i="7"/>
  <c r="B642" i="7"/>
  <c r="L638" i="7"/>
  <c r="J638" i="7"/>
  <c r="K637" i="7"/>
  <c r="B637" i="7"/>
  <c r="J637" i="7"/>
  <c r="J635" i="7" s="1"/>
  <c r="L630" i="7"/>
  <c r="J630" i="7"/>
  <c r="L629" i="7"/>
  <c r="J629" i="7"/>
  <c r="K628" i="7"/>
  <c r="B628" i="7"/>
  <c r="L625" i="7"/>
  <c r="J625" i="7"/>
  <c r="K622" i="7"/>
  <c r="B622" i="7"/>
  <c r="L610" i="7"/>
  <c r="J610" i="7"/>
  <c r="L609" i="7"/>
  <c r="J609" i="7"/>
  <c r="K608" i="7"/>
  <c r="B608" i="7"/>
  <c r="L605" i="7"/>
  <c r="J605" i="7"/>
  <c r="K602" i="7"/>
  <c r="B602" i="7"/>
  <c r="G590" i="7"/>
  <c r="G589" i="7"/>
  <c r="L588" i="7"/>
  <c r="J588" i="7"/>
  <c r="J584" i="7"/>
  <c r="J583" i="7"/>
  <c r="L582" i="7"/>
  <c r="J582" i="7"/>
  <c r="J579" i="7" s="1"/>
  <c r="J581" i="7"/>
  <c r="L575" i="7"/>
  <c r="J575" i="7"/>
  <c r="L574" i="7"/>
  <c r="J574" i="7"/>
  <c r="L570" i="7"/>
  <c r="J570" i="7"/>
  <c r="AW560" i="7"/>
  <c r="AT560" i="7"/>
  <c r="AR560" i="7"/>
  <c r="AO560" i="7"/>
  <c r="AN560" i="7"/>
  <c r="AA560" i="7"/>
  <c r="X560" i="7"/>
  <c r="U560" i="7"/>
  <c r="S560" i="7"/>
  <c r="P560" i="7"/>
  <c r="BA560" i="7"/>
  <c r="AZ560" i="7"/>
  <c r="AE560" i="7"/>
  <c r="AD560" i="7"/>
  <c r="K560" i="7"/>
  <c r="L559" i="7"/>
  <c r="AX560" i="7" s="1"/>
  <c r="J559" i="7"/>
  <c r="I560" i="7" s="1"/>
  <c r="K559" i="7"/>
  <c r="H559" i="7"/>
  <c r="E559" i="7"/>
  <c r="G559" i="7"/>
  <c r="D559" i="7"/>
  <c r="C559" i="7"/>
  <c r="B559" i="7"/>
  <c r="AW558" i="7"/>
  <c r="AX558" i="7"/>
  <c r="AT558" i="7"/>
  <c r="AR558" i="7"/>
  <c r="AO558" i="7"/>
  <c r="AN558" i="7"/>
  <c r="AA558" i="7"/>
  <c r="X558" i="7"/>
  <c r="U558" i="7"/>
  <c r="S558" i="7"/>
  <c r="P558" i="7"/>
  <c r="BA558" i="7"/>
  <c r="AZ558" i="7"/>
  <c r="AE558" i="7"/>
  <c r="AD558" i="7"/>
  <c r="K558" i="7"/>
  <c r="L557" i="7"/>
  <c r="J557" i="7"/>
  <c r="I558" i="7" s="1"/>
  <c r="K557" i="7"/>
  <c r="H557" i="7"/>
  <c r="E557" i="7"/>
  <c r="G557" i="7"/>
  <c r="D557" i="7"/>
  <c r="C557" i="7"/>
  <c r="B557" i="7"/>
  <c r="AT556" i="7"/>
  <c r="AR556" i="7"/>
  <c r="AO556" i="7"/>
  <c r="BH556" i="7"/>
  <c r="AA556" i="7"/>
  <c r="X556" i="7"/>
  <c r="U556" i="7"/>
  <c r="S556" i="7"/>
  <c r="J564" i="7" s="1"/>
  <c r="P556" i="7"/>
  <c r="O556" i="7"/>
  <c r="BA556" i="7"/>
  <c r="AZ556" i="7"/>
  <c r="AE556" i="7"/>
  <c r="AD556" i="7"/>
  <c r="I556" i="7"/>
  <c r="L555" i="7"/>
  <c r="AN556" i="7" s="1"/>
  <c r="J555" i="7"/>
  <c r="AB556" i="7" s="1"/>
  <c r="K555" i="7"/>
  <c r="H555" i="7"/>
  <c r="E555" i="7"/>
  <c r="G555" i="7"/>
  <c r="D555" i="7"/>
  <c r="C555" i="7"/>
  <c r="B555" i="7"/>
  <c r="AW554" i="7"/>
  <c r="AX554" i="7"/>
  <c r="AT554" i="7"/>
  <c r="AR554" i="7"/>
  <c r="AO554" i="7"/>
  <c r="AN554" i="7"/>
  <c r="BH554" i="7"/>
  <c r="AB554" i="7"/>
  <c r="AA554" i="7"/>
  <c r="X554" i="7"/>
  <c r="U554" i="7"/>
  <c r="S554" i="7"/>
  <c r="P554" i="7"/>
  <c r="BA554" i="7"/>
  <c r="AZ554" i="7"/>
  <c r="AE554" i="7"/>
  <c r="J578" i="7" s="1"/>
  <c r="AD554" i="7"/>
  <c r="K554" i="7"/>
  <c r="I554" i="7"/>
  <c r="L553" i="7"/>
  <c r="J553" i="7"/>
  <c r="O554" i="7" s="1"/>
  <c r="K553" i="7"/>
  <c r="H553" i="7"/>
  <c r="E553" i="7"/>
  <c r="G553" i="7"/>
  <c r="D553" i="7"/>
  <c r="C553" i="7"/>
  <c r="B553" i="7"/>
  <c r="AT552" i="7"/>
  <c r="AR552" i="7"/>
  <c r="L564" i="7" s="1"/>
  <c r="AO552" i="7"/>
  <c r="BH552" i="7"/>
  <c r="AA552" i="7"/>
  <c r="X552" i="7"/>
  <c r="U552" i="7"/>
  <c r="S552" i="7"/>
  <c r="P552" i="7"/>
  <c r="BA552" i="7"/>
  <c r="AZ552" i="7"/>
  <c r="AE552" i="7"/>
  <c r="AD552" i="7"/>
  <c r="J577" i="7" s="1"/>
  <c r="K552" i="7"/>
  <c r="I552" i="7"/>
  <c r="L551" i="7"/>
  <c r="J551" i="7"/>
  <c r="O552" i="7" s="1"/>
  <c r="K551" i="7"/>
  <c r="H551" i="7"/>
  <c r="E551" i="7"/>
  <c r="G551" i="7"/>
  <c r="D551" i="7"/>
  <c r="C551" i="7"/>
  <c r="B551" i="7"/>
  <c r="AT550" i="7"/>
  <c r="AR550" i="7"/>
  <c r="AO550" i="7"/>
  <c r="AN550" i="7"/>
  <c r="AB550" i="7"/>
  <c r="X550" i="7"/>
  <c r="U550" i="7"/>
  <c r="S550" i="7"/>
  <c r="P550" i="7"/>
  <c r="BA550" i="7"/>
  <c r="AZ550" i="7"/>
  <c r="AE550" i="7"/>
  <c r="AD550" i="7"/>
  <c r="L549" i="7"/>
  <c r="J549" i="7"/>
  <c r="O550" i="7" s="1"/>
  <c r="K549" i="7"/>
  <c r="H549" i="7"/>
  <c r="E549" i="7"/>
  <c r="G549" i="7"/>
  <c r="D549" i="7"/>
  <c r="C549" i="7"/>
  <c r="B549" i="7"/>
  <c r="AX548" i="7"/>
  <c r="AT548" i="7"/>
  <c r="AR548" i="7"/>
  <c r="AO548" i="7"/>
  <c r="AB548" i="7"/>
  <c r="AA548" i="7"/>
  <c r="X548" i="7"/>
  <c r="U548" i="7"/>
  <c r="S548" i="7"/>
  <c r="P548" i="7"/>
  <c r="BA548" i="7"/>
  <c r="AZ548" i="7"/>
  <c r="AE548" i="7"/>
  <c r="AD548" i="7"/>
  <c r="L547" i="7"/>
  <c r="AN548" i="7" s="1"/>
  <c r="J547" i="7"/>
  <c r="BH548" i="7" s="1"/>
  <c r="K547" i="7"/>
  <c r="H547" i="7"/>
  <c r="E547" i="7"/>
  <c r="G547" i="7"/>
  <c r="D547" i="7"/>
  <c r="C547" i="7"/>
  <c r="B547" i="7"/>
  <c r="AT546" i="7"/>
  <c r="L569" i="7" s="1"/>
  <c r="AR546" i="7"/>
  <c r="L576" i="7" s="1"/>
  <c r="AO546" i="7"/>
  <c r="AB546" i="7"/>
  <c r="X546" i="7"/>
  <c r="U546" i="7"/>
  <c r="S546" i="7"/>
  <c r="P546" i="7"/>
  <c r="J567" i="7" s="1"/>
  <c r="J565" i="7" s="1"/>
  <c r="BA546" i="7"/>
  <c r="L578" i="7" s="1"/>
  <c r="AZ546" i="7"/>
  <c r="L577" i="7" s="1"/>
  <c r="AE546" i="7"/>
  <c r="AD546" i="7"/>
  <c r="I546" i="7"/>
  <c r="L545" i="7"/>
  <c r="AN546" i="7" s="1"/>
  <c r="J545" i="7"/>
  <c r="K545" i="7"/>
  <c r="H545" i="7"/>
  <c r="E545" i="7"/>
  <c r="G545" i="7"/>
  <c r="D545" i="7"/>
  <c r="C545" i="7"/>
  <c r="B545" i="7"/>
  <c r="G541" i="7"/>
  <c r="G540" i="7"/>
  <c r="L539" i="7"/>
  <c r="J539" i="7"/>
  <c r="L538" i="7"/>
  <c r="J538" i="7"/>
  <c r="J535" i="7"/>
  <c r="L533" i="7"/>
  <c r="J533" i="7"/>
  <c r="J532" i="7"/>
  <c r="J530" i="7" s="1"/>
  <c r="L526" i="7"/>
  <c r="J526" i="7"/>
  <c r="L525" i="7"/>
  <c r="J525" i="7"/>
  <c r="L521" i="7"/>
  <c r="J521" i="7"/>
  <c r="G510" i="7"/>
  <c r="G509" i="7"/>
  <c r="L508" i="7"/>
  <c r="J508" i="7"/>
  <c r="L507" i="7"/>
  <c r="J507" i="7"/>
  <c r="J504" i="7"/>
  <c r="J503" i="7"/>
  <c r="L502" i="7"/>
  <c r="J502" i="7"/>
  <c r="J501" i="7"/>
  <c r="J499" i="7" s="1"/>
  <c r="L497" i="7"/>
  <c r="L495" i="7"/>
  <c r="J495" i="7"/>
  <c r="L494" i="7"/>
  <c r="J494" i="7"/>
  <c r="L490" i="7"/>
  <c r="J490" i="7"/>
  <c r="AW480" i="7"/>
  <c r="AT480" i="7"/>
  <c r="AR480" i="7"/>
  <c r="AO480" i="7"/>
  <c r="AN480" i="7"/>
  <c r="AA480" i="7"/>
  <c r="U480" i="7"/>
  <c r="S480" i="7"/>
  <c r="J479" i="7" s="1"/>
  <c r="P480" i="7"/>
  <c r="BA480" i="7"/>
  <c r="AZ480" i="7"/>
  <c r="AE480" i="7"/>
  <c r="AD480" i="7"/>
  <c r="L478" i="7"/>
  <c r="J478" i="7"/>
  <c r="X480" i="7" s="1"/>
  <c r="K478" i="7"/>
  <c r="H478" i="7"/>
  <c r="G478" i="7"/>
  <c r="E478" i="7"/>
  <c r="J477" i="7"/>
  <c r="I480" i="7" s="1"/>
  <c r="H477" i="7"/>
  <c r="E477" i="7"/>
  <c r="G477" i="7"/>
  <c r="D477" i="7"/>
  <c r="C477" i="7"/>
  <c r="B477" i="7"/>
  <c r="BU475" i="7"/>
  <c r="BV475" i="7" s="1"/>
  <c r="CB475" i="7"/>
  <c r="CC475" i="7"/>
  <c r="BR475" i="7"/>
  <c r="J475" i="7"/>
  <c r="BV474" i="7"/>
  <c r="BU474" i="7"/>
  <c r="CB474" i="7"/>
  <c r="CC474" i="7"/>
  <c r="BR474" i="7"/>
  <c r="L474" i="7"/>
  <c r="AW476" i="7"/>
  <c r="AT476" i="7"/>
  <c r="AO476" i="7"/>
  <c r="AA476" i="7"/>
  <c r="X476" i="7"/>
  <c r="P476" i="7"/>
  <c r="BA476" i="7"/>
  <c r="L475" i="7" s="1"/>
  <c r="AZ476" i="7"/>
  <c r="AE476" i="7"/>
  <c r="AD476" i="7"/>
  <c r="J474" i="7" s="1"/>
  <c r="CB476" i="7"/>
  <c r="CC476" i="7"/>
  <c r="G475" i="7"/>
  <c r="E475" i="7"/>
  <c r="G474" i="7"/>
  <c r="E474" i="7"/>
  <c r="H472" i="7"/>
  <c r="G471" i="7"/>
  <c r="F471" i="7"/>
  <c r="E471" i="7"/>
  <c r="BV470" i="7"/>
  <c r="BU470" i="7"/>
  <c r="CB470" i="7"/>
  <c r="CC470" i="7"/>
  <c r="BR470" i="7"/>
  <c r="L470" i="7"/>
  <c r="AR476" i="7" s="1"/>
  <c r="L473" i="7" s="1"/>
  <c r="J470" i="7"/>
  <c r="J472" i="7" s="1"/>
  <c r="K470" i="7"/>
  <c r="I470" i="7"/>
  <c r="H470" i="7"/>
  <c r="E468" i="7"/>
  <c r="G468" i="7"/>
  <c r="D468" i="7"/>
  <c r="C468" i="7"/>
  <c r="B468" i="7"/>
  <c r="CB466" i="7"/>
  <c r="CC466" i="7"/>
  <c r="CB465" i="7"/>
  <c r="CC465" i="7"/>
  <c r="L465" i="7"/>
  <c r="L464" i="7"/>
  <c r="AW467" i="7"/>
  <c r="AT467" i="7"/>
  <c r="AR467" i="7"/>
  <c r="AO467" i="7"/>
  <c r="AA467" i="7"/>
  <c r="X467" i="7"/>
  <c r="P467" i="7"/>
  <c r="BA467" i="7"/>
  <c r="BU466" i="7" s="1"/>
  <c r="BV466" i="7" s="1"/>
  <c r="AZ467" i="7"/>
  <c r="AE467" i="7"/>
  <c r="J466" i="7" s="1"/>
  <c r="AD467" i="7"/>
  <c r="J465" i="7" s="1"/>
  <c r="CB467" i="7"/>
  <c r="CC467" i="7"/>
  <c r="G466" i="7"/>
  <c r="E466" i="7"/>
  <c r="G465" i="7"/>
  <c r="E465" i="7"/>
  <c r="J463" i="7"/>
  <c r="G462" i="7"/>
  <c r="F462" i="7"/>
  <c r="E462" i="7"/>
  <c r="BV461" i="7"/>
  <c r="BU461" i="7"/>
  <c r="CB461" i="7"/>
  <c r="CC461" i="7"/>
  <c r="BR461" i="7"/>
  <c r="L461" i="7"/>
  <c r="J461" i="7"/>
  <c r="BM467" i="7" s="1"/>
  <c r="K461" i="7"/>
  <c r="I461" i="7"/>
  <c r="H461" i="7"/>
  <c r="H463" i="7" s="1"/>
  <c r="E459" i="7"/>
  <c r="G459" i="7"/>
  <c r="D459" i="7"/>
  <c r="C459" i="7"/>
  <c r="B459" i="7"/>
  <c r="BU457" i="7"/>
  <c r="BV457" i="7" s="1"/>
  <c r="CB457" i="7"/>
  <c r="CC457" i="7"/>
  <c r="BV456" i="7"/>
  <c r="BU456" i="7"/>
  <c r="CB456" i="7"/>
  <c r="CC456" i="7"/>
  <c r="L456" i="7"/>
  <c r="AN458" i="7" s="1"/>
  <c r="AW458" i="7"/>
  <c r="AT458" i="7"/>
  <c r="AR458" i="7"/>
  <c r="AO458" i="7"/>
  <c r="AA458" i="7"/>
  <c r="X458" i="7"/>
  <c r="J489" i="7" s="1"/>
  <c r="S458" i="7"/>
  <c r="P458" i="7"/>
  <c r="BA458" i="7"/>
  <c r="L457" i="7" s="1"/>
  <c r="AZ458" i="7"/>
  <c r="BR456" i="7" s="1"/>
  <c r="AE458" i="7"/>
  <c r="J457" i="7" s="1"/>
  <c r="AD458" i="7"/>
  <c r="CB458" i="7"/>
  <c r="CC458" i="7"/>
  <c r="G457" i="7"/>
  <c r="E457" i="7"/>
  <c r="G456" i="7"/>
  <c r="E456" i="7"/>
  <c r="H454" i="7"/>
  <c r="G453" i="7"/>
  <c r="F453" i="7"/>
  <c r="E453" i="7"/>
  <c r="BU452" i="7"/>
  <c r="CB452" i="7"/>
  <c r="CC452" i="7"/>
  <c r="BR452" i="7"/>
  <c r="L452" i="7"/>
  <c r="J452" i="7"/>
  <c r="K452" i="7"/>
  <c r="I452" i="7"/>
  <c r="H452" i="7"/>
  <c r="E450" i="7"/>
  <c r="G450" i="7"/>
  <c r="D450" i="7"/>
  <c r="C450" i="7"/>
  <c r="B450" i="7"/>
  <c r="G446" i="7"/>
  <c r="G445" i="7"/>
  <c r="L444" i="7"/>
  <c r="J444" i="7"/>
  <c r="L443" i="7"/>
  <c r="J443" i="7"/>
  <c r="J440" i="7"/>
  <c r="L438" i="7"/>
  <c r="J438" i="7"/>
  <c r="J437" i="7"/>
  <c r="J435" i="7" s="1"/>
  <c r="L431" i="7"/>
  <c r="J431" i="7"/>
  <c r="L430" i="7"/>
  <c r="J430" i="7"/>
  <c r="L426" i="7"/>
  <c r="J426" i="7"/>
  <c r="BL416" i="7"/>
  <c r="J439" i="7" s="1"/>
  <c r="AA416" i="7"/>
  <c r="X416" i="7"/>
  <c r="J653" i="7" s="1"/>
  <c r="W416" i="7"/>
  <c r="S416" i="7"/>
  <c r="P416" i="7"/>
  <c r="O416" i="7"/>
  <c r="BA416" i="7"/>
  <c r="AZ416" i="7"/>
  <c r="AE416" i="7"/>
  <c r="J434" i="7" s="1"/>
  <c r="AD416" i="7"/>
  <c r="I416" i="7"/>
  <c r="E415" i="7"/>
  <c r="G415" i="7"/>
  <c r="D415" i="7"/>
  <c r="C415" i="7"/>
  <c r="B415" i="7"/>
  <c r="L413" i="7"/>
  <c r="L412" i="7"/>
  <c r="AW414" i="7"/>
  <c r="AT414" i="7"/>
  <c r="L425" i="7" s="1"/>
  <c r="AR414" i="7"/>
  <c r="L411" i="7" s="1"/>
  <c r="AO414" i="7"/>
  <c r="AN414" i="7"/>
  <c r="AA414" i="7"/>
  <c r="S414" i="7"/>
  <c r="J411" i="7" s="1"/>
  <c r="BA414" i="7"/>
  <c r="AZ414" i="7"/>
  <c r="AE414" i="7"/>
  <c r="J413" i="7" s="1"/>
  <c r="O414" i="7" s="1"/>
  <c r="AD414" i="7"/>
  <c r="J412" i="7" s="1"/>
  <c r="G413" i="7"/>
  <c r="E413" i="7"/>
  <c r="G412" i="7"/>
  <c r="E412" i="7"/>
  <c r="G409" i="7"/>
  <c r="F409" i="7"/>
  <c r="E409" i="7"/>
  <c r="G408" i="7"/>
  <c r="F408" i="7"/>
  <c r="E408" i="7"/>
  <c r="J407" i="7"/>
  <c r="H407" i="7"/>
  <c r="L406" i="7"/>
  <c r="J406" i="7"/>
  <c r="X414" i="7" s="1"/>
  <c r="K406" i="7"/>
  <c r="I406" i="7"/>
  <c r="H406" i="7"/>
  <c r="J405" i="7"/>
  <c r="P414" i="7" s="1"/>
  <c r="J423" i="7" s="1"/>
  <c r="J421" i="7" s="1"/>
  <c r="I405" i="7"/>
  <c r="H405" i="7"/>
  <c r="L404" i="7"/>
  <c r="J404" i="7"/>
  <c r="U414" i="7" s="1"/>
  <c r="K404" i="7"/>
  <c r="I404" i="7"/>
  <c r="H404" i="7"/>
  <c r="H410" i="7" s="1"/>
  <c r="E400" i="7"/>
  <c r="G400" i="7"/>
  <c r="D400" i="7"/>
  <c r="C400" i="7"/>
  <c r="B400" i="7"/>
  <c r="L398" i="7"/>
  <c r="J398" i="7"/>
  <c r="J397" i="7"/>
  <c r="AW399" i="7"/>
  <c r="AT399" i="7"/>
  <c r="AO399" i="7"/>
  <c r="AA399" i="7"/>
  <c r="X399" i="7"/>
  <c r="J425" i="7" s="1"/>
  <c r="P399" i="7"/>
  <c r="BA399" i="7"/>
  <c r="L434" i="7" s="1"/>
  <c r="AZ399" i="7"/>
  <c r="L433" i="7" s="1"/>
  <c r="AE399" i="7"/>
  <c r="AD399" i="7"/>
  <c r="J433" i="7" s="1"/>
  <c r="G398" i="7"/>
  <c r="E398" i="7"/>
  <c r="G397" i="7"/>
  <c r="E397" i="7"/>
  <c r="G394" i="7"/>
  <c r="F394" i="7"/>
  <c r="E394" i="7"/>
  <c r="L393" i="7"/>
  <c r="AR399" i="7" s="1"/>
  <c r="J393" i="7"/>
  <c r="O399" i="7" s="1"/>
  <c r="K393" i="7"/>
  <c r="I393" i="7"/>
  <c r="H393" i="7"/>
  <c r="H395" i="7" s="1"/>
  <c r="E389" i="7"/>
  <c r="G389" i="7"/>
  <c r="D389" i="7"/>
  <c r="C389" i="7"/>
  <c r="B389" i="7"/>
  <c r="G385" i="7"/>
  <c r="G384" i="7"/>
  <c r="L383" i="7"/>
  <c r="J383" i="7"/>
  <c r="L382" i="7"/>
  <c r="J382" i="7"/>
  <c r="J379" i="7"/>
  <c r="J378" i="7"/>
  <c r="L377" i="7"/>
  <c r="J377" i="7"/>
  <c r="J376" i="7"/>
  <c r="J374" i="7" s="1"/>
  <c r="L372" i="7"/>
  <c r="L370" i="7"/>
  <c r="J370" i="7"/>
  <c r="L369" i="7"/>
  <c r="J369" i="7"/>
  <c r="L365" i="7"/>
  <c r="J365" i="7"/>
  <c r="L352" i="7"/>
  <c r="AW355" i="7"/>
  <c r="AT355" i="7"/>
  <c r="AO355" i="7"/>
  <c r="AA355" i="7"/>
  <c r="X355" i="7"/>
  <c r="U355" i="7"/>
  <c r="S355" i="7"/>
  <c r="J352" i="7" s="1"/>
  <c r="BA355" i="7"/>
  <c r="L354" i="7" s="1"/>
  <c r="AZ355" i="7"/>
  <c r="L353" i="7" s="1"/>
  <c r="AE355" i="7"/>
  <c r="J354" i="7" s="1"/>
  <c r="I355" i="7" s="1"/>
  <c r="AD355" i="7"/>
  <c r="J353" i="7" s="1"/>
  <c r="G354" i="7"/>
  <c r="E354" i="7"/>
  <c r="G353" i="7"/>
  <c r="E353" i="7"/>
  <c r="G350" i="7"/>
  <c r="F350" i="7"/>
  <c r="E350" i="7"/>
  <c r="G349" i="7"/>
  <c r="F349" i="7"/>
  <c r="E349" i="7"/>
  <c r="L348" i="7"/>
  <c r="J348" i="7"/>
  <c r="K348" i="7"/>
  <c r="I348" i="7"/>
  <c r="H348" i="7"/>
  <c r="J347" i="7"/>
  <c r="P355" i="7" s="1"/>
  <c r="I347" i="7"/>
  <c r="H347" i="7"/>
  <c r="L346" i="7"/>
  <c r="AR355" i="7" s="1"/>
  <c r="J346" i="7"/>
  <c r="K346" i="7"/>
  <c r="I346" i="7"/>
  <c r="H346" i="7"/>
  <c r="H351" i="7" s="1"/>
  <c r="E342" i="7"/>
  <c r="G342" i="7"/>
  <c r="D342" i="7"/>
  <c r="C342" i="7"/>
  <c r="B342" i="7"/>
  <c r="L340" i="7"/>
  <c r="L339" i="7"/>
  <c r="AW341" i="7"/>
  <c r="AT341" i="7"/>
  <c r="AR341" i="7"/>
  <c r="L338" i="7" s="1"/>
  <c r="AO341" i="7"/>
  <c r="AN341" i="7"/>
  <c r="AA341" i="7"/>
  <c r="S341" i="7"/>
  <c r="J338" i="7" s="1"/>
  <c r="BA341" i="7"/>
  <c r="AZ341" i="7"/>
  <c r="AE341" i="7"/>
  <c r="J340" i="7" s="1"/>
  <c r="O341" i="7" s="1"/>
  <c r="AD341" i="7"/>
  <c r="J339" i="7" s="1"/>
  <c r="G340" i="7"/>
  <c r="E340" i="7"/>
  <c r="G339" i="7"/>
  <c r="E339" i="7"/>
  <c r="G336" i="7"/>
  <c r="F336" i="7"/>
  <c r="E336" i="7"/>
  <c r="G335" i="7"/>
  <c r="F335" i="7"/>
  <c r="E335" i="7"/>
  <c r="J334" i="7"/>
  <c r="H334" i="7"/>
  <c r="L333" i="7"/>
  <c r="J333" i="7"/>
  <c r="X341" i="7" s="1"/>
  <c r="K333" i="7"/>
  <c r="I333" i="7"/>
  <c r="H333" i="7"/>
  <c r="J332" i="7"/>
  <c r="P341" i="7" s="1"/>
  <c r="I332" i="7"/>
  <c r="H332" i="7"/>
  <c r="L331" i="7"/>
  <c r="J331" i="7"/>
  <c r="U341" i="7" s="1"/>
  <c r="K331" i="7"/>
  <c r="I331" i="7"/>
  <c r="H331" i="7"/>
  <c r="H337" i="7" s="1"/>
  <c r="E327" i="7"/>
  <c r="G327" i="7"/>
  <c r="D327" i="7"/>
  <c r="C327" i="7"/>
  <c r="B327" i="7"/>
  <c r="J323" i="7"/>
  <c r="AW326" i="7"/>
  <c r="AO326" i="7"/>
  <c r="X326" i="7"/>
  <c r="P326" i="7"/>
  <c r="BA326" i="7"/>
  <c r="AZ326" i="7"/>
  <c r="AE326" i="7"/>
  <c r="AD326" i="7"/>
  <c r="G325" i="7"/>
  <c r="E325" i="7"/>
  <c r="G324" i="7"/>
  <c r="E324" i="7"/>
  <c r="BH322" i="7"/>
  <c r="AW322" i="7"/>
  <c r="AA322" i="7"/>
  <c r="AN322" i="7"/>
  <c r="BA322" i="7"/>
  <c r="AZ322" i="7"/>
  <c r="L324" i="7" s="1"/>
  <c r="AE322" i="7"/>
  <c r="AD322" i="7"/>
  <c r="J322" i="7"/>
  <c r="O322" i="7" s="1"/>
  <c r="H322" i="7"/>
  <c r="E322" i="7"/>
  <c r="G322" i="7"/>
  <c r="D322" i="7"/>
  <c r="C322" i="7"/>
  <c r="B322" i="7"/>
  <c r="BH321" i="7"/>
  <c r="AW321" i="7"/>
  <c r="AA321" i="7"/>
  <c r="AN321" i="7"/>
  <c r="BA321" i="7"/>
  <c r="L325" i="7" s="1"/>
  <c r="AZ321" i="7"/>
  <c r="AE321" i="7"/>
  <c r="J325" i="7" s="1"/>
  <c r="AD321" i="7"/>
  <c r="J324" i="7" s="1"/>
  <c r="O326" i="7" s="1"/>
  <c r="J321" i="7"/>
  <c r="O321" i="7" s="1"/>
  <c r="H321" i="7"/>
  <c r="E321" i="7"/>
  <c r="G321" i="7"/>
  <c r="D321" i="7"/>
  <c r="C321" i="7"/>
  <c r="B321" i="7"/>
  <c r="G319" i="7"/>
  <c r="F319" i="7"/>
  <c r="E319" i="7"/>
  <c r="G318" i="7"/>
  <c r="F318" i="7"/>
  <c r="E318" i="7"/>
  <c r="J317" i="7"/>
  <c r="AA326" i="7" s="1"/>
  <c r="H317" i="7"/>
  <c r="L316" i="7"/>
  <c r="AT326" i="7" s="1"/>
  <c r="J316" i="7"/>
  <c r="K316" i="7"/>
  <c r="I316" i="7"/>
  <c r="H316" i="7"/>
  <c r="J315" i="7"/>
  <c r="I315" i="7"/>
  <c r="H315" i="7"/>
  <c r="L314" i="7"/>
  <c r="AR326" i="7" s="1"/>
  <c r="L323" i="7" s="1"/>
  <c r="J314" i="7"/>
  <c r="S326" i="7" s="1"/>
  <c r="K314" i="7"/>
  <c r="I314" i="7"/>
  <c r="H314" i="7"/>
  <c r="H320" i="7" s="1"/>
  <c r="E310" i="7"/>
  <c r="G310" i="7"/>
  <c r="D310" i="7"/>
  <c r="C310" i="7"/>
  <c r="B310" i="7"/>
  <c r="J308" i="7"/>
  <c r="O309" i="7" s="1"/>
  <c r="J307" i="7"/>
  <c r="AW309" i="7"/>
  <c r="AO309" i="7"/>
  <c r="AA309" i="7"/>
  <c r="BA309" i="7"/>
  <c r="L308" i="7" s="1"/>
  <c r="AZ309" i="7"/>
  <c r="L307" i="7" s="1"/>
  <c r="AN309" i="7" s="1"/>
  <c r="AE309" i="7"/>
  <c r="AD309" i="7"/>
  <c r="G308" i="7"/>
  <c r="E308" i="7"/>
  <c r="G307" i="7"/>
  <c r="E307" i="7"/>
  <c r="H305" i="7"/>
  <c r="G304" i="7"/>
  <c r="F304" i="7"/>
  <c r="E304" i="7"/>
  <c r="G303" i="7"/>
  <c r="F303" i="7"/>
  <c r="E303" i="7"/>
  <c r="L302" i="7"/>
  <c r="AT309" i="7" s="1"/>
  <c r="J302" i="7"/>
  <c r="X309" i="7" s="1"/>
  <c r="K302" i="7"/>
  <c r="I302" i="7"/>
  <c r="H302" i="7"/>
  <c r="J301" i="7"/>
  <c r="P309" i="7" s="1"/>
  <c r="I301" i="7"/>
  <c r="H301" i="7"/>
  <c r="L300" i="7"/>
  <c r="AR309" i="7" s="1"/>
  <c r="L306" i="7" s="1"/>
  <c r="J300" i="7"/>
  <c r="S309" i="7" s="1"/>
  <c r="J306" i="7" s="1"/>
  <c r="K300" i="7"/>
  <c r="I300" i="7"/>
  <c r="H300" i="7"/>
  <c r="E296" i="7"/>
  <c r="G296" i="7"/>
  <c r="D296" i="7"/>
  <c r="C296" i="7"/>
  <c r="B296" i="7"/>
  <c r="L294" i="7"/>
  <c r="L292" i="7"/>
  <c r="AW295" i="7"/>
  <c r="AT295" i="7"/>
  <c r="AR295" i="7"/>
  <c r="AO295" i="7"/>
  <c r="AA295" i="7"/>
  <c r="J368" i="7" s="1"/>
  <c r="J366" i="7" s="1"/>
  <c r="U295" i="7"/>
  <c r="S295" i="7"/>
  <c r="J292" i="7" s="1"/>
  <c r="BA295" i="7"/>
  <c r="AZ295" i="7"/>
  <c r="L293" i="7" s="1"/>
  <c r="AN295" i="7" s="1"/>
  <c r="AE295" i="7"/>
  <c r="J294" i="7" s="1"/>
  <c r="AD295" i="7"/>
  <c r="J293" i="7" s="1"/>
  <c r="G294" i="7"/>
  <c r="E294" i="7"/>
  <c r="G293" i="7"/>
  <c r="E293" i="7"/>
  <c r="H291" i="7"/>
  <c r="G290" i="7"/>
  <c r="F290" i="7"/>
  <c r="E290" i="7"/>
  <c r="L289" i="7"/>
  <c r="J289" i="7"/>
  <c r="X295" i="7" s="1"/>
  <c r="K289" i="7"/>
  <c r="I289" i="7"/>
  <c r="H289" i="7"/>
  <c r="J288" i="7"/>
  <c r="I295" i="7" s="1"/>
  <c r="I288" i="7"/>
  <c r="H288" i="7"/>
  <c r="E284" i="7"/>
  <c r="G284" i="7"/>
  <c r="D284" i="7"/>
  <c r="C284" i="7"/>
  <c r="B284" i="7"/>
  <c r="L281" i="7"/>
  <c r="J281" i="7"/>
  <c r="AW283" i="7"/>
  <c r="AR283" i="7"/>
  <c r="AO283" i="7"/>
  <c r="AA283" i="7"/>
  <c r="U283" i="7"/>
  <c r="S283" i="7"/>
  <c r="P283" i="7"/>
  <c r="BA283" i="7"/>
  <c r="L373" i="7" s="1"/>
  <c r="AZ283" i="7"/>
  <c r="AE283" i="7"/>
  <c r="J373" i="7" s="1"/>
  <c r="AD283" i="7"/>
  <c r="G282" i="7"/>
  <c r="E282" i="7"/>
  <c r="G281" i="7"/>
  <c r="E281" i="7"/>
  <c r="H279" i="7"/>
  <c r="G278" i="7"/>
  <c r="F278" i="7"/>
  <c r="E278" i="7"/>
  <c r="L277" i="7"/>
  <c r="AT283" i="7" s="1"/>
  <c r="L364" i="7" s="1"/>
  <c r="J277" i="7"/>
  <c r="X283" i="7" s="1"/>
  <c r="J364" i="7" s="1"/>
  <c r="K277" i="7"/>
  <c r="I277" i="7"/>
  <c r="H277" i="7"/>
  <c r="J276" i="7"/>
  <c r="I276" i="7"/>
  <c r="H276" i="7"/>
  <c r="E272" i="7"/>
  <c r="G272" i="7"/>
  <c r="D272" i="7"/>
  <c r="C272" i="7"/>
  <c r="B272" i="7"/>
  <c r="G268" i="7"/>
  <c r="G267" i="7"/>
  <c r="L266" i="7"/>
  <c r="J266" i="7"/>
  <c r="L265" i="7"/>
  <c r="J265" i="7"/>
  <c r="J262" i="7"/>
  <c r="L260" i="7"/>
  <c r="J260" i="7"/>
  <c r="J257" i="7" s="1"/>
  <c r="J259" i="7"/>
  <c r="L253" i="7"/>
  <c r="J253" i="7"/>
  <c r="L252" i="7"/>
  <c r="J252" i="7"/>
  <c r="L248" i="7"/>
  <c r="J248" i="7"/>
  <c r="J237" i="7"/>
  <c r="L236" i="7"/>
  <c r="AW238" i="7"/>
  <c r="AT238" i="7"/>
  <c r="AO238" i="7"/>
  <c r="X238" i="7"/>
  <c r="P238" i="7"/>
  <c r="BA238" i="7"/>
  <c r="L237" i="7" s="1"/>
  <c r="AZ238" i="7"/>
  <c r="AE238" i="7"/>
  <c r="AD238" i="7"/>
  <c r="J236" i="7" s="1"/>
  <c r="G237" i="7"/>
  <c r="E237" i="7"/>
  <c r="G236" i="7"/>
  <c r="E236" i="7"/>
  <c r="G233" i="7"/>
  <c r="F233" i="7"/>
  <c r="E233" i="7"/>
  <c r="J232" i="7"/>
  <c r="AA238" i="7" s="1"/>
  <c r="H232" i="7"/>
  <c r="H234" i="7" s="1"/>
  <c r="L231" i="7"/>
  <c r="AN238" i="7" s="1"/>
  <c r="J231" i="7"/>
  <c r="K231" i="7"/>
  <c r="I231" i="7"/>
  <c r="H231" i="7"/>
  <c r="E229" i="7"/>
  <c r="G229" i="7"/>
  <c r="D229" i="7"/>
  <c r="C229" i="7"/>
  <c r="B229" i="7"/>
  <c r="J225" i="7"/>
  <c r="AW228" i="7"/>
  <c r="AT228" i="7"/>
  <c r="AO228" i="7"/>
  <c r="AA228" i="7"/>
  <c r="X228" i="7"/>
  <c r="U228" i="7"/>
  <c r="S228" i="7"/>
  <c r="P228" i="7"/>
  <c r="BA228" i="7"/>
  <c r="L227" i="7" s="1"/>
  <c r="AZ228" i="7"/>
  <c r="L226" i="7" s="1"/>
  <c r="AE228" i="7"/>
  <c r="J227" i="7" s="1"/>
  <c r="AD228" i="7"/>
  <c r="J226" i="7" s="1"/>
  <c r="G227" i="7"/>
  <c r="E227" i="7"/>
  <c r="G226" i="7"/>
  <c r="E226" i="7"/>
  <c r="G223" i="7"/>
  <c r="F223" i="7"/>
  <c r="E223" i="7"/>
  <c r="J222" i="7"/>
  <c r="H222" i="7"/>
  <c r="L221" i="7"/>
  <c r="AR228" i="7" s="1"/>
  <c r="L225" i="7" s="1"/>
  <c r="J221" i="7"/>
  <c r="K221" i="7"/>
  <c r="I221" i="7"/>
  <c r="H221" i="7"/>
  <c r="H224" i="7" s="1"/>
  <c r="E219" i="7"/>
  <c r="G219" i="7"/>
  <c r="D219" i="7"/>
  <c r="C219" i="7"/>
  <c r="B219" i="7"/>
  <c r="J217" i="7"/>
  <c r="J216" i="7"/>
  <c r="AW218" i="7"/>
  <c r="AO218" i="7"/>
  <c r="BI218" i="7"/>
  <c r="X218" i="7"/>
  <c r="BA218" i="7"/>
  <c r="L217" i="7" s="1"/>
  <c r="AZ218" i="7"/>
  <c r="L216" i="7" s="1"/>
  <c r="AE218" i="7"/>
  <c r="AD218" i="7"/>
  <c r="G217" i="7"/>
  <c r="E217" i="7"/>
  <c r="G216" i="7"/>
  <c r="E216" i="7"/>
  <c r="G213" i="7"/>
  <c r="F213" i="7"/>
  <c r="E213" i="7"/>
  <c r="G212" i="7"/>
  <c r="F212" i="7"/>
  <c r="E212" i="7"/>
  <c r="J211" i="7"/>
  <c r="AA218" i="7" s="1"/>
  <c r="H211" i="7"/>
  <c r="L210" i="7"/>
  <c r="AT218" i="7" s="1"/>
  <c r="J210" i="7"/>
  <c r="K210" i="7"/>
  <c r="I210" i="7"/>
  <c r="H210" i="7"/>
  <c r="J209" i="7"/>
  <c r="J214" i="7" s="1"/>
  <c r="I209" i="7"/>
  <c r="H209" i="7"/>
  <c r="L208" i="7"/>
  <c r="AR218" i="7" s="1"/>
  <c r="L215" i="7" s="1"/>
  <c r="J208" i="7"/>
  <c r="S218" i="7" s="1"/>
  <c r="J215" i="7" s="1"/>
  <c r="K208" i="7"/>
  <c r="I208" i="7"/>
  <c r="H208" i="7"/>
  <c r="H214" i="7" s="1"/>
  <c r="E206" i="7"/>
  <c r="G206" i="7"/>
  <c r="D206" i="7"/>
  <c r="C206" i="7"/>
  <c r="B206" i="7"/>
  <c r="L203" i="7"/>
  <c r="AN205" i="7" s="1"/>
  <c r="J203" i="7"/>
  <c r="L202" i="7"/>
  <c r="AW205" i="7"/>
  <c r="AO205" i="7"/>
  <c r="BA205" i="7"/>
  <c r="L204" i="7" s="1"/>
  <c r="AZ205" i="7"/>
  <c r="AE205" i="7"/>
  <c r="J204" i="7" s="1"/>
  <c r="AD205" i="7"/>
  <c r="G204" i="7"/>
  <c r="E204" i="7"/>
  <c r="G203" i="7"/>
  <c r="E203" i="7"/>
  <c r="G200" i="7"/>
  <c r="F200" i="7"/>
  <c r="E200" i="7"/>
  <c r="G199" i="7"/>
  <c r="F199" i="7"/>
  <c r="E199" i="7"/>
  <c r="J198" i="7"/>
  <c r="AA205" i="7" s="1"/>
  <c r="H198" i="7"/>
  <c r="L197" i="7"/>
  <c r="AT205" i="7" s="1"/>
  <c r="J197" i="7"/>
  <c r="X205" i="7" s="1"/>
  <c r="K197" i="7"/>
  <c r="I197" i="7"/>
  <c r="H197" i="7"/>
  <c r="J196" i="7"/>
  <c r="P205" i="7" s="1"/>
  <c r="I196" i="7"/>
  <c r="H196" i="7"/>
  <c r="H201" i="7" s="1"/>
  <c r="L195" i="7"/>
  <c r="AR205" i="7" s="1"/>
  <c r="J195" i="7"/>
  <c r="S205" i="7" s="1"/>
  <c r="J202" i="7" s="1"/>
  <c r="K195" i="7"/>
  <c r="I195" i="7"/>
  <c r="H195" i="7"/>
  <c r="E193" i="7"/>
  <c r="G193" i="7"/>
  <c r="D193" i="7"/>
  <c r="C193" i="7"/>
  <c r="B193" i="7"/>
  <c r="AW192" i="7"/>
  <c r="AO192" i="7"/>
  <c r="AA192" i="7"/>
  <c r="X192" i="7"/>
  <c r="S192" i="7"/>
  <c r="J189" i="7" s="1"/>
  <c r="BA192" i="7"/>
  <c r="AZ192" i="7"/>
  <c r="L190" i="7" s="1"/>
  <c r="AN192" i="7" s="1"/>
  <c r="AE192" i="7"/>
  <c r="AD192" i="7"/>
  <c r="J190" i="7" s="1"/>
  <c r="G191" i="7"/>
  <c r="E191" i="7"/>
  <c r="G190" i="7"/>
  <c r="E190" i="7"/>
  <c r="AW188" i="7"/>
  <c r="AN188" i="7"/>
  <c r="BA188" i="7"/>
  <c r="L191" i="7" s="1"/>
  <c r="AZ188" i="7"/>
  <c r="AE188" i="7"/>
  <c r="J191" i="7" s="1"/>
  <c r="AD188" i="7"/>
  <c r="J188" i="7"/>
  <c r="AA188" i="7" s="1"/>
  <c r="H188" i="7"/>
  <c r="E188" i="7"/>
  <c r="G188" i="7"/>
  <c r="D188" i="7"/>
  <c r="C188" i="7"/>
  <c r="B188" i="7"/>
  <c r="G186" i="7"/>
  <c r="F186" i="7"/>
  <c r="E186" i="7"/>
  <c r="G185" i="7"/>
  <c r="F185" i="7"/>
  <c r="E185" i="7"/>
  <c r="J184" i="7"/>
  <c r="H184" i="7"/>
  <c r="L183" i="7"/>
  <c r="AT192" i="7" s="1"/>
  <c r="J183" i="7"/>
  <c r="K183" i="7"/>
  <c r="I183" i="7"/>
  <c r="H183" i="7"/>
  <c r="J182" i="7"/>
  <c r="P192" i="7" s="1"/>
  <c r="I182" i="7"/>
  <c r="H182" i="7"/>
  <c r="H187" i="7" s="1"/>
  <c r="L181" i="7"/>
  <c r="AR192" i="7" s="1"/>
  <c r="L189" i="7" s="1"/>
  <c r="J181" i="7"/>
  <c r="K181" i="7"/>
  <c r="I181" i="7"/>
  <c r="H181" i="7"/>
  <c r="E179" i="7"/>
  <c r="G179" i="7"/>
  <c r="D179" i="7"/>
  <c r="C179" i="7"/>
  <c r="B179" i="7"/>
  <c r="BL178" i="7"/>
  <c r="J642" i="7" s="1"/>
  <c r="L642" i="7" s="1"/>
  <c r="AA178" i="7"/>
  <c r="J657" i="7" s="1"/>
  <c r="X178" i="7"/>
  <c r="W178" i="7"/>
  <c r="S178" i="7"/>
  <c r="P178" i="7"/>
  <c r="O178" i="7"/>
  <c r="BA178" i="7"/>
  <c r="AZ178" i="7"/>
  <c r="L661" i="7" s="1"/>
  <c r="AE178" i="7"/>
  <c r="J662" i="7" s="1"/>
  <c r="AD178" i="7"/>
  <c r="I178" i="7"/>
  <c r="E176" i="7"/>
  <c r="G176" i="7"/>
  <c r="D176" i="7"/>
  <c r="C176" i="7"/>
  <c r="B176" i="7"/>
  <c r="L173" i="7"/>
  <c r="J173" i="7"/>
  <c r="AW175" i="7"/>
  <c r="AO175" i="7"/>
  <c r="X175" i="7"/>
  <c r="S175" i="7"/>
  <c r="J172" i="7" s="1"/>
  <c r="BA175" i="7"/>
  <c r="L174" i="7" s="1"/>
  <c r="AZ175" i="7"/>
  <c r="AE175" i="7"/>
  <c r="J174" i="7" s="1"/>
  <c r="BI175" i="7" s="1"/>
  <c r="AD175" i="7"/>
  <c r="G174" i="7"/>
  <c r="E174" i="7"/>
  <c r="G173" i="7"/>
  <c r="E173" i="7"/>
  <c r="G170" i="7"/>
  <c r="F170" i="7"/>
  <c r="E170" i="7"/>
  <c r="G169" i="7"/>
  <c r="F169" i="7"/>
  <c r="E169" i="7"/>
  <c r="J168" i="7"/>
  <c r="J171" i="7" s="1"/>
  <c r="H168" i="7"/>
  <c r="L167" i="7"/>
  <c r="AT175" i="7" s="1"/>
  <c r="J167" i="7"/>
  <c r="K167" i="7"/>
  <c r="I167" i="7"/>
  <c r="H167" i="7"/>
  <c r="J166" i="7"/>
  <c r="P175" i="7" s="1"/>
  <c r="I166" i="7"/>
  <c r="H166" i="7"/>
  <c r="H171" i="7" s="1"/>
  <c r="L165" i="7"/>
  <c r="AR175" i="7" s="1"/>
  <c r="L172" i="7" s="1"/>
  <c r="J165" i="7"/>
  <c r="K165" i="7"/>
  <c r="I165" i="7"/>
  <c r="H165" i="7"/>
  <c r="E163" i="7"/>
  <c r="G163" i="7"/>
  <c r="D163" i="7"/>
  <c r="C163" i="7"/>
  <c r="B163" i="7"/>
  <c r="L161" i="7"/>
  <c r="J160" i="7"/>
  <c r="L159" i="7"/>
  <c r="AW162" i="7"/>
  <c r="AR162" i="7"/>
  <c r="AO162" i="7"/>
  <c r="AA162" i="7"/>
  <c r="P162" i="7"/>
  <c r="BA162" i="7"/>
  <c r="AZ162" i="7"/>
  <c r="L160" i="7" s="1"/>
  <c r="AE162" i="7"/>
  <c r="J161" i="7" s="1"/>
  <c r="AD162" i="7"/>
  <c r="G161" i="7"/>
  <c r="E161" i="7"/>
  <c r="G160" i="7"/>
  <c r="E160" i="7"/>
  <c r="G157" i="7"/>
  <c r="F157" i="7"/>
  <c r="E157" i="7"/>
  <c r="G156" i="7"/>
  <c r="F156" i="7"/>
  <c r="E156" i="7"/>
  <c r="J155" i="7"/>
  <c r="H155" i="7"/>
  <c r="L154" i="7"/>
  <c r="AT162" i="7" s="1"/>
  <c r="J154" i="7"/>
  <c r="X162" i="7" s="1"/>
  <c r="K154" i="7"/>
  <c r="I154" i="7"/>
  <c r="H154" i="7"/>
  <c r="J153" i="7"/>
  <c r="I153" i="7"/>
  <c r="H153" i="7"/>
  <c r="H158" i="7" s="1"/>
  <c r="L152" i="7"/>
  <c r="J152" i="7"/>
  <c r="U162" i="7" s="1"/>
  <c r="K152" i="7"/>
  <c r="I152" i="7"/>
  <c r="H152" i="7"/>
  <c r="E150" i="7"/>
  <c r="G150" i="7"/>
  <c r="D150" i="7"/>
  <c r="C150" i="7"/>
  <c r="B150" i="7"/>
  <c r="L148" i="7"/>
  <c r="J148" i="7"/>
  <c r="AW149" i="7"/>
  <c r="AT149" i="7"/>
  <c r="AO149" i="7"/>
  <c r="AA149" i="7"/>
  <c r="BA149" i="7"/>
  <c r="AZ149" i="7"/>
  <c r="L147" i="7" s="1"/>
  <c r="AE149" i="7"/>
  <c r="AD149" i="7"/>
  <c r="J147" i="7" s="1"/>
  <c r="G148" i="7"/>
  <c r="E148" i="7"/>
  <c r="G147" i="7"/>
  <c r="E147" i="7"/>
  <c r="H145" i="7"/>
  <c r="G144" i="7"/>
  <c r="F144" i="7"/>
  <c r="E144" i="7"/>
  <c r="G143" i="7"/>
  <c r="F143" i="7"/>
  <c r="E143" i="7"/>
  <c r="J142" i="7"/>
  <c r="H142" i="7"/>
  <c r="L141" i="7"/>
  <c r="J141" i="7"/>
  <c r="X149" i="7" s="1"/>
  <c r="K141" i="7"/>
  <c r="I141" i="7"/>
  <c r="H141" i="7"/>
  <c r="J140" i="7"/>
  <c r="P149" i="7" s="1"/>
  <c r="I140" i="7"/>
  <c r="H140" i="7"/>
  <c r="L139" i="7"/>
  <c r="J139" i="7"/>
  <c r="I149" i="7" s="1"/>
  <c r="K139" i="7"/>
  <c r="I139" i="7"/>
  <c r="H139" i="7"/>
  <c r="E137" i="7"/>
  <c r="G137" i="7"/>
  <c r="D137" i="7"/>
  <c r="C137" i="7"/>
  <c r="B137" i="7"/>
  <c r="L135" i="7"/>
  <c r="J135" i="7"/>
  <c r="AW136" i="7"/>
  <c r="AO136" i="7"/>
  <c r="X136" i="7"/>
  <c r="J133" i="7" s="1"/>
  <c r="S136" i="7"/>
  <c r="P136" i="7"/>
  <c r="BA136" i="7"/>
  <c r="AZ136" i="7"/>
  <c r="L134" i="7" s="1"/>
  <c r="AE136" i="7"/>
  <c r="AD136" i="7"/>
  <c r="J134" i="7" s="1"/>
  <c r="G135" i="7"/>
  <c r="E135" i="7"/>
  <c r="G134" i="7"/>
  <c r="E134" i="7"/>
  <c r="G131" i="7"/>
  <c r="F131" i="7"/>
  <c r="E131" i="7"/>
  <c r="G130" i="7"/>
  <c r="F130" i="7"/>
  <c r="E130" i="7"/>
  <c r="J129" i="7"/>
  <c r="H129" i="7"/>
  <c r="L128" i="7"/>
  <c r="AT136" i="7" s="1"/>
  <c r="J128" i="7"/>
  <c r="K128" i="7"/>
  <c r="I128" i="7"/>
  <c r="H128" i="7"/>
  <c r="J127" i="7"/>
  <c r="I127" i="7"/>
  <c r="H127" i="7"/>
  <c r="L126" i="7"/>
  <c r="AR136" i="7" s="1"/>
  <c r="L133" i="7" s="1"/>
  <c r="J126" i="7"/>
  <c r="U136" i="7" s="1"/>
  <c r="K126" i="7"/>
  <c r="I126" i="7"/>
  <c r="H126" i="7"/>
  <c r="H132" i="7" s="1"/>
  <c r="E124" i="7"/>
  <c r="G124" i="7"/>
  <c r="D124" i="7"/>
  <c r="C124" i="7"/>
  <c r="B124" i="7"/>
  <c r="L122" i="7"/>
  <c r="L121" i="7"/>
  <c r="AW123" i="7"/>
  <c r="AT123" i="7"/>
  <c r="AR123" i="7"/>
  <c r="L120" i="7" s="1"/>
  <c r="AO123" i="7"/>
  <c r="X123" i="7"/>
  <c r="U123" i="7"/>
  <c r="P123" i="7"/>
  <c r="BA123" i="7"/>
  <c r="AZ123" i="7"/>
  <c r="AE123" i="7"/>
  <c r="J122" i="7" s="1"/>
  <c r="AD123" i="7"/>
  <c r="J121" i="7" s="1"/>
  <c r="G122" i="7"/>
  <c r="E122" i="7"/>
  <c r="G121" i="7"/>
  <c r="E121" i="7"/>
  <c r="G118" i="7"/>
  <c r="F118" i="7"/>
  <c r="E118" i="7"/>
  <c r="J117" i="7"/>
  <c r="AA123" i="7" s="1"/>
  <c r="H117" i="7"/>
  <c r="L116" i="7"/>
  <c r="AN123" i="7" s="1"/>
  <c r="J116" i="7"/>
  <c r="S123" i="7" s="1"/>
  <c r="J120" i="7" s="1"/>
  <c r="K116" i="7"/>
  <c r="I116" i="7"/>
  <c r="H116" i="7"/>
  <c r="H119" i="7" s="1"/>
  <c r="E114" i="7"/>
  <c r="G114" i="7"/>
  <c r="D114" i="7"/>
  <c r="C114" i="7"/>
  <c r="B114" i="7"/>
  <c r="L111" i="7"/>
  <c r="AW113" i="7"/>
  <c r="AR113" i="7"/>
  <c r="AO113" i="7"/>
  <c r="AA113" i="7"/>
  <c r="BA113" i="7"/>
  <c r="L112" i="7" s="1"/>
  <c r="AN113" i="7" s="1"/>
  <c r="AZ113" i="7"/>
  <c r="AE113" i="7"/>
  <c r="J112" i="7" s="1"/>
  <c r="AD113" i="7"/>
  <c r="J111" i="7" s="1"/>
  <c r="G112" i="7"/>
  <c r="E112" i="7"/>
  <c r="G111" i="7"/>
  <c r="E111" i="7"/>
  <c r="G108" i="7"/>
  <c r="F108" i="7"/>
  <c r="E108" i="7"/>
  <c r="G107" i="7"/>
  <c r="F107" i="7"/>
  <c r="E107" i="7"/>
  <c r="J106" i="7"/>
  <c r="H106" i="7"/>
  <c r="L105" i="7"/>
  <c r="AT113" i="7" s="1"/>
  <c r="L110" i="7" s="1"/>
  <c r="J105" i="7"/>
  <c r="X113" i="7" s="1"/>
  <c r="K105" i="7"/>
  <c r="I105" i="7"/>
  <c r="H105" i="7"/>
  <c r="J104" i="7"/>
  <c r="P113" i="7" s="1"/>
  <c r="I104" i="7"/>
  <c r="H104" i="7"/>
  <c r="H109" i="7" s="1"/>
  <c r="L103" i="7"/>
  <c r="J103" i="7"/>
  <c r="O113" i="7" s="1"/>
  <c r="K103" i="7"/>
  <c r="I103" i="7"/>
  <c r="H103" i="7"/>
  <c r="E101" i="7"/>
  <c r="G101" i="7"/>
  <c r="D101" i="7"/>
  <c r="C101" i="7"/>
  <c r="B101" i="7"/>
  <c r="J99" i="7"/>
  <c r="J98" i="7"/>
  <c r="AW100" i="7"/>
  <c r="AO100" i="7"/>
  <c r="X100" i="7"/>
  <c r="S100" i="7"/>
  <c r="BA100" i="7"/>
  <c r="L633" i="7" s="1"/>
  <c r="AZ100" i="7"/>
  <c r="L632" i="7" s="1"/>
  <c r="AE100" i="7"/>
  <c r="AD100" i="7"/>
  <c r="J632" i="7" s="1"/>
  <c r="G99" i="7"/>
  <c r="E99" i="7"/>
  <c r="G98" i="7"/>
  <c r="E98" i="7"/>
  <c r="G95" i="7"/>
  <c r="F95" i="7"/>
  <c r="E95" i="7"/>
  <c r="G94" i="7"/>
  <c r="F94" i="7"/>
  <c r="E94" i="7"/>
  <c r="J93" i="7"/>
  <c r="O100" i="7" s="1"/>
  <c r="H93" i="7"/>
  <c r="L92" i="7"/>
  <c r="AT100" i="7" s="1"/>
  <c r="L624" i="7" s="1"/>
  <c r="J92" i="7"/>
  <c r="K92" i="7"/>
  <c r="I92" i="7"/>
  <c r="H92" i="7"/>
  <c r="J91" i="7"/>
  <c r="P100" i="7" s="1"/>
  <c r="I91" i="7"/>
  <c r="H91" i="7"/>
  <c r="L90" i="7"/>
  <c r="J90" i="7"/>
  <c r="U100" i="7" s="1"/>
  <c r="K90" i="7"/>
  <c r="I90" i="7"/>
  <c r="H90" i="7"/>
  <c r="H96" i="7" s="1"/>
  <c r="E88" i="7"/>
  <c r="G88" i="7"/>
  <c r="D88" i="7"/>
  <c r="C88" i="7"/>
  <c r="B88" i="7"/>
  <c r="L85" i="7"/>
  <c r="J85" i="7"/>
  <c r="AW87" i="7"/>
  <c r="AT87" i="7"/>
  <c r="AO87" i="7"/>
  <c r="AA87" i="7"/>
  <c r="X87" i="7"/>
  <c r="U87" i="7"/>
  <c r="S87" i="7"/>
  <c r="J84" i="7" s="1"/>
  <c r="P87" i="7"/>
  <c r="BA87" i="7"/>
  <c r="L86" i="7" s="1"/>
  <c r="AZ87" i="7"/>
  <c r="AE87" i="7"/>
  <c r="J86" i="7" s="1"/>
  <c r="AD87" i="7"/>
  <c r="G86" i="7"/>
  <c r="E86" i="7"/>
  <c r="G85" i="7"/>
  <c r="E85" i="7"/>
  <c r="J83" i="7"/>
  <c r="G82" i="7"/>
  <c r="F82" i="7"/>
  <c r="E82" i="7"/>
  <c r="L81" i="7"/>
  <c r="AN87" i="7" s="1"/>
  <c r="J81" i="7"/>
  <c r="O87" i="7" s="1"/>
  <c r="K81" i="7"/>
  <c r="I81" i="7"/>
  <c r="H81" i="7"/>
  <c r="H83" i="7" s="1"/>
  <c r="E77" i="7"/>
  <c r="G77" i="7"/>
  <c r="D77" i="7"/>
  <c r="C77" i="7"/>
  <c r="B77" i="7"/>
  <c r="L74" i="7"/>
  <c r="AW76" i="7"/>
  <c r="AT76" i="7"/>
  <c r="AO76" i="7"/>
  <c r="AA76" i="7"/>
  <c r="X76" i="7"/>
  <c r="U76" i="7"/>
  <c r="P76" i="7"/>
  <c r="BA76" i="7"/>
  <c r="L75" i="7" s="1"/>
  <c r="AN76" i="7" s="1"/>
  <c r="AZ76" i="7"/>
  <c r="AE76" i="7"/>
  <c r="J75" i="7" s="1"/>
  <c r="AD76" i="7"/>
  <c r="J74" i="7" s="1"/>
  <c r="I76" i="7" s="1"/>
  <c r="G75" i="7"/>
  <c r="E75" i="7"/>
  <c r="G74" i="7"/>
  <c r="E74" i="7"/>
  <c r="G71" i="7"/>
  <c r="F71" i="7"/>
  <c r="E71" i="7"/>
  <c r="L70" i="7"/>
  <c r="AR76" i="7" s="1"/>
  <c r="L73" i="7" s="1"/>
  <c r="J70" i="7"/>
  <c r="O76" i="7" s="1"/>
  <c r="K70" i="7"/>
  <c r="I70" i="7"/>
  <c r="H70" i="7"/>
  <c r="H72" i="7" s="1"/>
  <c r="E66" i="7"/>
  <c r="G66" i="7"/>
  <c r="D66" i="7"/>
  <c r="C66" i="7"/>
  <c r="B66" i="7"/>
  <c r="L64" i="7"/>
  <c r="AN65" i="7" s="1"/>
  <c r="L63" i="7"/>
  <c r="J63" i="7"/>
  <c r="AW65" i="7"/>
  <c r="AR65" i="7"/>
  <c r="AO65" i="7"/>
  <c r="AA65" i="7"/>
  <c r="U65" i="7"/>
  <c r="S65" i="7"/>
  <c r="P65" i="7"/>
  <c r="BA65" i="7"/>
  <c r="L529" i="7" s="1"/>
  <c r="AZ65" i="7"/>
  <c r="AE65" i="7"/>
  <c r="AD65" i="7"/>
  <c r="G64" i="7"/>
  <c r="E64" i="7"/>
  <c r="G63" i="7"/>
  <c r="E63" i="7"/>
  <c r="J61" i="7"/>
  <c r="H61" i="7"/>
  <c r="G60" i="7"/>
  <c r="F60" i="7"/>
  <c r="E60" i="7"/>
  <c r="L59" i="7"/>
  <c r="AT65" i="7" s="1"/>
  <c r="J59" i="7"/>
  <c r="X65" i="7" s="1"/>
  <c r="K59" i="7"/>
  <c r="I59" i="7"/>
  <c r="H59" i="7"/>
  <c r="J58" i="7"/>
  <c r="I58" i="7"/>
  <c r="H58" i="7"/>
  <c r="E54" i="7"/>
  <c r="G54" i="7"/>
  <c r="D54" i="7"/>
  <c r="C54" i="7"/>
  <c r="B54" i="7"/>
  <c r="A25" i="7"/>
  <c r="A23" i="7"/>
  <c r="A20" i="7"/>
  <c r="F14" i="7"/>
  <c r="F12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" i="3"/>
  <c r="Y1" i="3"/>
  <c r="CX1" i="3" s="1"/>
  <c r="CY1" i="3"/>
  <c r="CZ1" i="3"/>
  <c r="DB1" i="3" s="1"/>
  <c r="DA1" i="3"/>
  <c r="DC1" i="3"/>
  <c r="A2" i="3"/>
  <c r="Y2" i="3"/>
  <c r="CX2" i="3" s="1"/>
  <c r="CW2" i="3"/>
  <c r="CY2" i="3"/>
  <c r="CZ2" i="3"/>
  <c r="DB2" i="3" s="1"/>
  <c r="DA2" i="3"/>
  <c r="DC2" i="3"/>
  <c r="A3" i="3"/>
  <c r="Y3" i="3"/>
  <c r="CU3" i="3"/>
  <c r="CV3" i="3"/>
  <c r="CX3" i="3"/>
  <c r="DG3" i="3" s="1"/>
  <c r="CY3" i="3"/>
  <c r="CZ3" i="3"/>
  <c r="DB3" i="3" s="1"/>
  <c r="DA3" i="3"/>
  <c r="DC3" i="3"/>
  <c r="DH3" i="3"/>
  <c r="A4" i="3"/>
  <c r="Y4" i="3"/>
  <c r="CU4" i="3"/>
  <c r="CV4" i="3"/>
  <c r="CX4" i="3"/>
  <c r="DF4" i="3" s="1"/>
  <c r="CY4" i="3"/>
  <c r="CZ4" i="3"/>
  <c r="DA4" i="3"/>
  <c r="DB4" i="3"/>
  <c r="DC4" i="3"/>
  <c r="DG4" i="3"/>
  <c r="DH4" i="3"/>
  <c r="DI4" i="3"/>
  <c r="DJ4" i="3" s="1"/>
  <c r="A5" i="3"/>
  <c r="Y5" i="3"/>
  <c r="CU5" i="3"/>
  <c r="CV5" i="3"/>
  <c r="CX5" i="3"/>
  <c r="DI5" i="3" s="1"/>
  <c r="DJ5" i="3" s="1"/>
  <c r="CY5" i="3"/>
  <c r="CZ5" i="3"/>
  <c r="DB5" i="3" s="1"/>
  <c r="DA5" i="3"/>
  <c r="DC5" i="3"/>
  <c r="DH5" i="3"/>
  <c r="A6" i="3"/>
  <c r="Y6" i="3"/>
  <c r="CX6" i="3"/>
  <c r="DF6" i="3" s="1"/>
  <c r="CY6" i="3"/>
  <c r="CZ6" i="3"/>
  <c r="DA6" i="3"/>
  <c r="DB6" i="3"/>
  <c r="DC6" i="3"/>
  <c r="DH6" i="3"/>
  <c r="A7" i="3"/>
  <c r="Y7" i="3"/>
  <c r="CX7" i="3" s="1"/>
  <c r="CW7" i="3"/>
  <c r="CY7" i="3"/>
  <c r="CZ7" i="3"/>
  <c r="DA7" i="3"/>
  <c r="DB7" i="3"/>
  <c r="DC7" i="3"/>
  <c r="A8" i="3"/>
  <c r="Y8" i="3"/>
  <c r="CX8" i="3"/>
  <c r="DI8" i="3" s="1"/>
  <c r="CY8" i="3"/>
  <c r="CZ8" i="3"/>
  <c r="DB8" i="3" s="1"/>
  <c r="DA8" i="3"/>
  <c r="DC8" i="3"/>
  <c r="DH8" i="3"/>
  <c r="A9" i="3"/>
  <c r="Y9" i="3"/>
  <c r="CV9" i="3" s="1"/>
  <c r="CU9" i="3"/>
  <c r="CX9" i="3"/>
  <c r="DF9" i="3" s="1"/>
  <c r="CY9" i="3"/>
  <c r="CZ9" i="3"/>
  <c r="DB9" i="3" s="1"/>
  <c r="DA9" i="3"/>
  <c r="DC9" i="3"/>
  <c r="DH9" i="3"/>
  <c r="DI9" i="3"/>
  <c r="DJ9" i="3" s="1"/>
  <c r="A10" i="3"/>
  <c r="Y10" i="3"/>
  <c r="CX10" i="3"/>
  <c r="DG10" i="3" s="1"/>
  <c r="CY10" i="3"/>
  <c r="CZ10" i="3"/>
  <c r="DA10" i="3"/>
  <c r="DB10" i="3"/>
  <c r="DC10" i="3"/>
  <c r="DF10" i="3"/>
  <c r="DH10" i="3"/>
  <c r="A11" i="3"/>
  <c r="Y11" i="3"/>
  <c r="CW11" i="3" s="1"/>
  <c r="CY11" i="3"/>
  <c r="CZ11" i="3"/>
  <c r="DB11" i="3" s="1"/>
  <c r="DA11" i="3"/>
  <c r="DC11" i="3"/>
  <c r="A12" i="3"/>
  <c r="Y12" i="3"/>
  <c r="CX12" i="3"/>
  <c r="DF12" i="3" s="1"/>
  <c r="DJ12" i="3" s="1"/>
  <c r="CY12" i="3"/>
  <c r="CZ12" i="3"/>
  <c r="DB12" i="3" s="1"/>
  <c r="DA12" i="3"/>
  <c r="DC12" i="3"/>
  <c r="DH12" i="3"/>
  <c r="DI12" i="3"/>
  <c r="A13" i="3"/>
  <c r="Y13" i="3"/>
  <c r="CU13" i="3"/>
  <c r="CV13" i="3"/>
  <c r="CX13" i="3"/>
  <c r="CY13" i="3"/>
  <c r="CZ13" i="3"/>
  <c r="DB13" i="3" s="1"/>
  <c r="DA13" i="3"/>
  <c r="DC13" i="3"/>
  <c r="DF13" i="3"/>
  <c r="DG13" i="3"/>
  <c r="DH13" i="3"/>
  <c r="DI13" i="3"/>
  <c r="DJ13" i="3" s="1"/>
  <c r="A14" i="3"/>
  <c r="Y14" i="3"/>
  <c r="CX14" i="3" s="1"/>
  <c r="CY14" i="3"/>
  <c r="CZ14" i="3"/>
  <c r="DA14" i="3"/>
  <c r="DB14" i="3"/>
  <c r="DC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J17" i="3" s="1"/>
  <c r="DH17" i="3"/>
  <c r="A18" i="3"/>
  <c r="Y18" i="3"/>
  <c r="CU18" i="3"/>
  <c r="CV18" i="3"/>
  <c r="CX18" i="3"/>
  <c r="CY18" i="3"/>
  <c r="CZ18" i="3"/>
  <c r="DA18" i="3"/>
  <c r="DB18" i="3"/>
  <c r="DC18" i="3"/>
  <c r="DF18" i="3"/>
  <c r="DG18" i="3"/>
  <c r="DH18" i="3"/>
  <c r="DI18" i="3"/>
  <c r="DJ18" i="3" s="1"/>
  <c r="A19" i="3"/>
  <c r="Y19" i="3"/>
  <c r="CX19" i="3" s="1"/>
  <c r="CY19" i="3"/>
  <c r="CZ19" i="3"/>
  <c r="DB19" i="3" s="1"/>
  <c r="DA19" i="3"/>
  <c r="DC19" i="3"/>
  <c r="A20" i="3"/>
  <c r="Y20" i="3"/>
  <c r="CW20" i="3" s="1"/>
  <c r="CY20" i="3"/>
  <c r="CZ20" i="3"/>
  <c r="DA20" i="3"/>
  <c r="DB20" i="3"/>
  <c r="DC20" i="3"/>
  <c r="A21" i="3"/>
  <c r="Y21" i="3"/>
  <c r="CW21" i="3" s="1"/>
  <c r="CY21" i="3"/>
  <c r="CZ21" i="3"/>
  <c r="DB21" i="3" s="1"/>
  <c r="DA21" i="3"/>
  <c r="DC21" i="3"/>
  <c r="A22" i="3"/>
  <c r="Y22" i="3"/>
  <c r="CW22" i="3"/>
  <c r="CX22" i="3"/>
  <c r="DI22" i="3" s="1"/>
  <c r="CY22" i="3"/>
  <c r="CZ22" i="3"/>
  <c r="DB22" i="3" s="1"/>
  <c r="DA22" i="3"/>
  <c r="DC22" i="3"/>
  <c r="DG22" i="3"/>
  <c r="DJ22" i="3" s="1"/>
  <c r="DH22" i="3"/>
  <c r="A23" i="3"/>
  <c r="Y23" i="3"/>
  <c r="CX23" i="3" s="1"/>
  <c r="CW23" i="3"/>
  <c r="CY23" i="3"/>
  <c r="CZ23" i="3"/>
  <c r="DB23" i="3" s="1"/>
  <c r="DA23" i="3"/>
  <c r="DC23" i="3"/>
  <c r="A24" i="3"/>
  <c r="Y24" i="3"/>
  <c r="CW24" i="3" s="1"/>
  <c r="CY24" i="3"/>
  <c r="CZ24" i="3"/>
  <c r="DA24" i="3"/>
  <c r="DB24" i="3"/>
  <c r="DC24" i="3"/>
  <c r="A25" i="3"/>
  <c r="Y25" i="3"/>
  <c r="CX25" i="3" s="1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 s="1"/>
  <c r="CY27" i="3"/>
  <c r="CZ27" i="3"/>
  <c r="DA27" i="3"/>
  <c r="DB27" i="3"/>
  <c r="DC27" i="3"/>
  <c r="A28" i="3"/>
  <c r="Y28" i="3"/>
  <c r="CX28" i="3"/>
  <c r="DI28" i="3" s="1"/>
  <c r="CY28" i="3"/>
  <c r="CZ28" i="3"/>
  <c r="DB28" i="3" s="1"/>
  <c r="DA28" i="3"/>
  <c r="DC28" i="3"/>
  <c r="DH28" i="3"/>
  <c r="A29" i="3"/>
  <c r="Y29" i="3"/>
  <c r="CX29" i="3"/>
  <c r="DF29" i="3" s="1"/>
  <c r="DJ29" i="3" s="1"/>
  <c r="CY29" i="3"/>
  <c r="CZ29" i="3"/>
  <c r="DB29" i="3" s="1"/>
  <c r="DA29" i="3"/>
  <c r="DC29" i="3"/>
  <c r="DH29" i="3"/>
  <c r="A30" i="3"/>
  <c r="Y30" i="3"/>
  <c r="CX30" i="3"/>
  <c r="DG30" i="3" s="1"/>
  <c r="CY30" i="3"/>
  <c r="CZ30" i="3"/>
  <c r="DA30" i="3"/>
  <c r="DB30" i="3"/>
  <c r="DC30" i="3"/>
  <c r="DF30" i="3"/>
  <c r="DJ30" i="3" s="1"/>
  <c r="DH30" i="3"/>
  <c r="A31" i="3"/>
  <c r="Y31" i="3"/>
  <c r="CX31" i="3"/>
  <c r="DF31" i="3" s="1"/>
  <c r="DJ31" i="3" s="1"/>
  <c r="CY31" i="3"/>
  <c r="CZ31" i="3"/>
  <c r="DB31" i="3" s="1"/>
  <c r="DA31" i="3"/>
  <c r="DC31" i="3"/>
  <c r="DH31" i="3"/>
  <c r="DI31" i="3"/>
  <c r="A32" i="3"/>
  <c r="Y32" i="3"/>
  <c r="CX32" i="3"/>
  <c r="DG32" i="3" s="1"/>
  <c r="CY32" i="3"/>
  <c r="CZ32" i="3"/>
  <c r="DA32" i="3"/>
  <c r="DB32" i="3"/>
  <c r="DC32" i="3"/>
  <c r="DF32" i="3"/>
  <c r="DJ32" i="3" s="1"/>
  <c r="DH32" i="3"/>
  <c r="DI32" i="3"/>
  <c r="A33" i="3"/>
  <c r="Y33" i="3"/>
  <c r="CV33" i="3" s="1"/>
  <c r="CU33" i="3"/>
  <c r="CY33" i="3"/>
  <c r="CZ33" i="3"/>
  <c r="DA33" i="3"/>
  <c r="DB33" i="3"/>
  <c r="DC33" i="3"/>
  <c r="A34" i="3"/>
  <c r="Y34" i="3"/>
  <c r="CX34" i="3"/>
  <c r="DI34" i="3" s="1"/>
  <c r="DJ34" i="3" s="1"/>
  <c r="CY34" i="3"/>
  <c r="CZ34" i="3"/>
  <c r="DB34" i="3" s="1"/>
  <c r="DA34" i="3"/>
  <c r="DC34" i="3"/>
  <c r="DH34" i="3"/>
  <c r="A35" i="3"/>
  <c r="Y35" i="3"/>
  <c r="CX35" i="3" s="1"/>
  <c r="CW35" i="3"/>
  <c r="CY35" i="3"/>
  <c r="CZ35" i="3"/>
  <c r="DB35" i="3" s="1"/>
  <c r="DA35" i="3"/>
  <c r="DC35" i="3"/>
  <c r="A36" i="3"/>
  <c r="Y36" i="3"/>
  <c r="CW36" i="3" s="1"/>
  <c r="CY36" i="3"/>
  <c r="CZ36" i="3"/>
  <c r="DA36" i="3"/>
  <c r="DB36" i="3"/>
  <c r="DC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A39" i="3"/>
  <c r="Y39" i="3"/>
  <c r="CX39" i="3" s="1"/>
  <c r="CY39" i="3"/>
  <c r="CZ39" i="3"/>
  <c r="DA39" i="3"/>
  <c r="DB39" i="3"/>
  <c r="DC39" i="3"/>
  <c r="A40" i="3"/>
  <c r="Y40" i="3"/>
  <c r="CX40" i="3"/>
  <c r="DI40" i="3" s="1"/>
  <c r="CY40" i="3"/>
  <c r="CZ40" i="3"/>
  <c r="DB40" i="3" s="1"/>
  <c r="DA40" i="3"/>
  <c r="DC40" i="3"/>
  <c r="DH40" i="3"/>
  <c r="A41" i="3"/>
  <c r="Y41" i="3"/>
  <c r="CX41" i="3"/>
  <c r="DF41" i="3" s="1"/>
  <c r="DJ41" i="3" s="1"/>
  <c r="CY41" i="3"/>
  <c r="CZ41" i="3"/>
  <c r="DB41" i="3" s="1"/>
  <c r="DA41" i="3"/>
  <c r="DC41" i="3"/>
  <c r="DH41" i="3"/>
  <c r="A42" i="3"/>
  <c r="Y42" i="3"/>
  <c r="CV42" i="3" s="1"/>
  <c r="CU42" i="3"/>
  <c r="CY42" i="3"/>
  <c r="CZ42" i="3"/>
  <c r="DA42" i="3"/>
  <c r="DB42" i="3"/>
  <c r="DC42" i="3"/>
  <c r="A43" i="3"/>
  <c r="Y43" i="3"/>
  <c r="CX43" i="3" s="1"/>
  <c r="CY43" i="3"/>
  <c r="CZ43" i="3"/>
  <c r="DA43" i="3"/>
  <c r="DB43" i="3"/>
  <c r="DC43" i="3"/>
  <c r="A44" i="3"/>
  <c r="Y44" i="3"/>
  <c r="CW44" i="3" s="1"/>
  <c r="CX44" i="3"/>
  <c r="DF44" i="3" s="1"/>
  <c r="CY44" i="3"/>
  <c r="CZ44" i="3"/>
  <c r="DB44" i="3" s="1"/>
  <c r="DA44" i="3"/>
  <c r="DC44" i="3"/>
  <c r="DH44" i="3"/>
  <c r="DI44" i="3"/>
  <c r="A45" i="3"/>
  <c r="Y45" i="3"/>
  <c r="CW45" i="3"/>
  <c r="CX45" i="3"/>
  <c r="DF45" i="3" s="1"/>
  <c r="CY45" i="3"/>
  <c r="CZ45" i="3"/>
  <c r="DB45" i="3" s="1"/>
  <c r="DA45" i="3"/>
  <c r="DC45" i="3"/>
  <c r="DH45" i="3"/>
  <c r="A46" i="3"/>
  <c r="Y46" i="3"/>
  <c r="CX46" i="3" s="1"/>
  <c r="CW46" i="3"/>
  <c r="CY46" i="3"/>
  <c r="CZ46" i="3"/>
  <c r="DA46" i="3"/>
  <c r="DB46" i="3"/>
  <c r="DC46" i="3"/>
  <c r="A47" i="3"/>
  <c r="Y47" i="3"/>
  <c r="CX47" i="3"/>
  <c r="DI47" i="3" s="1"/>
  <c r="CY47" i="3"/>
  <c r="CZ47" i="3"/>
  <c r="DB47" i="3" s="1"/>
  <c r="DA47" i="3"/>
  <c r="DC47" i="3"/>
  <c r="DH47" i="3"/>
  <c r="A48" i="3"/>
  <c r="Y48" i="3"/>
  <c r="CX48" i="3"/>
  <c r="DF48" i="3" s="1"/>
  <c r="DJ48" i="3" s="1"/>
  <c r="CY48" i="3"/>
  <c r="CZ48" i="3"/>
  <c r="DB48" i="3" s="1"/>
  <c r="DA48" i="3"/>
  <c r="DC48" i="3"/>
  <c r="DH48" i="3"/>
  <c r="A49" i="3"/>
  <c r="Y49" i="3"/>
  <c r="CX49" i="3"/>
  <c r="DG49" i="3" s="1"/>
  <c r="CY49" i="3"/>
  <c r="CZ49" i="3"/>
  <c r="DA49" i="3"/>
  <c r="DB49" i="3"/>
  <c r="DC49" i="3"/>
  <c r="DF49" i="3"/>
  <c r="DJ49" i="3" s="1"/>
  <c r="DH49" i="3"/>
  <c r="A50" i="3"/>
  <c r="Y50" i="3"/>
  <c r="CX50" i="3"/>
  <c r="DF50" i="3" s="1"/>
  <c r="DJ50" i="3" s="1"/>
  <c r="CY50" i="3"/>
  <c r="CZ50" i="3"/>
  <c r="DB50" i="3" s="1"/>
  <c r="DA50" i="3"/>
  <c r="DC50" i="3"/>
  <c r="DH50" i="3"/>
  <c r="DI50" i="3"/>
  <c r="A51" i="3"/>
  <c r="Y51" i="3"/>
  <c r="CX51" i="3"/>
  <c r="DG51" i="3" s="1"/>
  <c r="CY51" i="3"/>
  <c r="CZ51" i="3"/>
  <c r="DA51" i="3"/>
  <c r="DB51" i="3"/>
  <c r="DC51" i="3"/>
  <c r="DF51" i="3"/>
  <c r="DJ51" i="3" s="1"/>
  <c r="DH51" i="3"/>
  <c r="DI51" i="3"/>
  <c r="A52" i="3"/>
  <c r="Y52" i="3"/>
  <c r="CV52" i="3" s="1"/>
  <c r="CU52" i="3"/>
  <c r="CY52" i="3"/>
  <c r="CZ52" i="3"/>
  <c r="DA52" i="3"/>
  <c r="DB52" i="3"/>
  <c r="DC52" i="3"/>
  <c r="A53" i="3"/>
  <c r="Y53" i="3"/>
  <c r="CX53" i="3"/>
  <c r="DI53" i="3" s="1"/>
  <c r="DJ53" i="3" s="1"/>
  <c r="CY53" i="3"/>
  <c r="CZ53" i="3"/>
  <c r="DB53" i="3" s="1"/>
  <c r="DA53" i="3"/>
  <c r="DC53" i="3"/>
  <c r="DH53" i="3"/>
  <c r="A54" i="3"/>
  <c r="Y54" i="3"/>
  <c r="CW54" i="3"/>
  <c r="CX54" i="3"/>
  <c r="DF54" i="3" s="1"/>
  <c r="CY54" i="3"/>
  <c r="CZ54" i="3"/>
  <c r="DB54" i="3" s="1"/>
  <c r="DA54" i="3"/>
  <c r="DC54" i="3"/>
  <c r="DG54" i="3"/>
  <c r="DH54" i="3"/>
  <c r="DI54" i="3"/>
  <c r="DJ54" i="3"/>
  <c r="A55" i="3"/>
  <c r="Y55" i="3"/>
  <c r="CW55" i="3" s="1"/>
  <c r="CY55" i="3"/>
  <c r="CZ55" i="3"/>
  <c r="DA55" i="3"/>
  <c r="DB55" i="3"/>
  <c r="DC55" i="3"/>
  <c r="A56" i="3"/>
  <c r="Y56" i="3"/>
  <c r="CW56" i="3" s="1"/>
  <c r="CY56" i="3"/>
  <c r="CZ56" i="3"/>
  <c r="DA56" i="3"/>
  <c r="DB56" i="3"/>
  <c r="DC56" i="3"/>
  <c r="A57" i="3"/>
  <c r="Y57" i="3"/>
  <c r="CW57" i="3"/>
  <c r="CX57" i="3"/>
  <c r="DI57" i="3" s="1"/>
  <c r="CY57" i="3"/>
  <c r="CZ57" i="3"/>
  <c r="DB57" i="3" s="1"/>
  <c r="DA57" i="3"/>
  <c r="DC57" i="3"/>
  <c r="DH57" i="3"/>
  <c r="A58" i="3"/>
  <c r="Y58" i="3"/>
  <c r="CX58" i="3"/>
  <c r="DF58" i="3" s="1"/>
  <c r="DJ58" i="3" s="1"/>
  <c r="CY58" i="3"/>
  <c r="CZ58" i="3"/>
  <c r="DB58" i="3" s="1"/>
  <c r="DA58" i="3"/>
  <c r="DC58" i="3"/>
  <c r="DH58" i="3"/>
  <c r="A59" i="3"/>
  <c r="Y59" i="3"/>
  <c r="CX59" i="3"/>
  <c r="DG59" i="3" s="1"/>
  <c r="CY59" i="3"/>
  <c r="CZ59" i="3"/>
  <c r="DA59" i="3"/>
  <c r="DB59" i="3"/>
  <c r="DC59" i="3"/>
  <c r="DF59" i="3"/>
  <c r="DJ59" i="3" s="1"/>
  <c r="DH59" i="3"/>
  <c r="A60" i="3"/>
  <c r="Y60" i="3"/>
  <c r="CX60" i="3"/>
  <c r="DF60" i="3" s="1"/>
  <c r="DJ60" i="3" s="1"/>
  <c r="CY60" i="3"/>
  <c r="CZ60" i="3"/>
  <c r="DB60" i="3" s="1"/>
  <c r="DA60" i="3"/>
  <c r="DC60" i="3"/>
  <c r="DH60" i="3"/>
  <c r="DI60" i="3"/>
  <c r="A61" i="3"/>
  <c r="Y61" i="3"/>
  <c r="CX61" i="3" s="1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V73" i="3" s="1"/>
  <c r="CU73" i="3"/>
  <c r="CY73" i="3"/>
  <c r="CZ73" i="3"/>
  <c r="DA73" i="3"/>
  <c r="DB73" i="3"/>
  <c r="DC73" i="3"/>
  <c r="A74" i="3"/>
  <c r="Y74" i="3"/>
  <c r="CX74" i="3"/>
  <c r="CY74" i="3"/>
  <c r="CZ74" i="3"/>
  <c r="DB74" i="3" s="1"/>
  <c r="DA74" i="3"/>
  <c r="DC74" i="3"/>
  <c r="DH74" i="3"/>
  <c r="DI74" i="3"/>
  <c r="DJ74" i="3" s="1"/>
  <c r="A75" i="3"/>
  <c r="Y75" i="3"/>
  <c r="CW75" i="3"/>
  <c r="CX75" i="3"/>
  <c r="DF75" i="3" s="1"/>
  <c r="CY75" i="3"/>
  <c r="CZ75" i="3"/>
  <c r="DB75" i="3" s="1"/>
  <c r="DA75" i="3"/>
  <c r="DC75" i="3"/>
  <c r="DH75" i="3"/>
  <c r="A76" i="3"/>
  <c r="Y76" i="3"/>
  <c r="CX76" i="3" s="1"/>
  <c r="CW76" i="3"/>
  <c r="CY76" i="3"/>
  <c r="CZ76" i="3"/>
  <c r="DA76" i="3"/>
  <c r="DB76" i="3"/>
  <c r="DC76" i="3"/>
  <c r="A77" i="3"/>
  <c r="Y77" i="3"/>
  <c r="CX77" i="3" s="1"/>
  <c r="CY77" i="3"/>
  <c r="CZ77" i="3"/>
  <c r="DA77" i="3"/>
  <c r="DB77" i="3"/>
  <c r="DC77" i="3"/>
  <c r="DG77" i="3"/>
  <c r="DJ77" i="3" s="1"/>
  <c r="A78" i="3"/>
  <c r="Y78" i="3"/>
  <c r="CW78" i="3" s="1"/>
  <c r="CY78" i="3"/>
  <c r="CZ78" i="3"/>
  <c r="DB78" i="3" s="1"/>
  <c r="DA78" i="3"/>
  <c r="DC78" i="3"/>
  <c r="A79" i="3"/>
  <c r="Y79" i="3"/>
  <c r="CX79" i="3"/>
  <c r="DG79" i="3" s="1"/>
  <c r="CY79" i="3"/>
  <c r="CZ79" i="3"/>
  <c r="DA79" i="3"/>
  <c r="DB79" i="3"/>
  <c r="DC79" i="3"/>
  <c r="DF79" i="3"/>
  <c r="DJ79" i="3" s="1"/>
  <c r="DH79" i="3"/>
  <c r="DI79" i="3"/>
  <c r="A80" i="3"/>
  <c r="Y80" i="3"/>
  <c r="CX80" i="3" s="1"/>
  <c r="CY80" i="3"/>
  <c r="CZ80" i="3"/>
  <c r="DA80" i="3"/>
  <c r="DB80" i="3"/>
  <c r="DC80" i="3"/>
  <c r="DF80" i="3"/>
  <c r="DJ80" i="3" s="1"/>
  <c r="DG80" i="3"/>
  <c r="A81" i="3"/>
  <c r="Y81" i="3"/>
  <c r="CX81" i="3" s="1"/>
  <c r="DF81" i="3" s="1"/>
  <c r="DJ81" i="3" s="1"/>
  <c r="CY81" i="3"/>
  <c r="CZ81" i="3"/>
  <c r="DA81" i="3"/>
  <c r="DB81" i="3"/>
  <c r="DC81" i="3"/>
  <c r="DG81" i="3"/>
  <c r="DI81" i="3"/>
  <c r="A82" i="3"/>
  <c r="Y82" i="3"/>
  <c r="CX82" i="3" s="1"/>
  <c r="CY82" i="3"/>
  <c r="CZ82" i="3"/>
  <c r="DB82" i="3" s="1"/>
  <c r="DA82" i="3"/>
  <c r="DC82" i="3"/>
  <c r="DG82" i="3"/>
  <c r="A83" i="3"/>
  <c r="Y83" i="3"/>
  <c r="CV83" i="3" s="1"/>
  <c r="CU83" i="3"/>
  <c r="CX83" i="3"/>
  <c r="DI83" i="3" s="1"/>
  <c r="DJ83" i="3" s="1"/>
  <c r="CY83" i="3"/>
  <c r="CZ83" i="3"/>
  <c r="DA83" i="3"/>
  <c r="DB83" i="3"/>
  <c r="DC83" i="3"/>
  <c r="DH83" i="3"/>
  <c r="A84" i="3"/>
  <c r="Y84" i="3"/>
  <c r="CX84" i="3" s="1"/>
  <c r="CY84" i="3"/>
  <c r="CZ84" i="3"/>
  <c r="DB84" i="3" s="1"/>
  <c r="DA84" i="3"/>
  <c r="DC84" i="3"/>
  <c r="A85" i="3"/>
  <c r="Y85" i="3"/>
  <c r="CW85" i="3" s="1"/>
  <c r="CX85" i="3"/>
  <c r="CY85" i="3"/>
  <c r="CZ85" i="3"/>
  <c r="DA85" i="3"/>
  <c r="DB85" i="3"/>
  <c r="DC85" i="3"/>
  <c r="DH85" i="3"/>
  <c r="DI85" i="3"/>
  <c r="A86" i="3"/>
  <c r="Y86" i="3"/>
  <c r="CX86" i="3" s="1"/>
  <c r="CW86" i="3"/>
  <c r="CY86" i="3"/>
  <c r="CZ86" i="3"/>
  <c r="DB86" i="3" s="1"/>
  <c r="DA86" i="3"/>
  <c r="DC86" i="3"/>
  <c r="DF86" i="3"/>
  <c r="DG86" i="3"/>
  <c r="DJ86" i="3"/>
  <c r="A87" i="3"/>
  <c r="Y87" i="3"/>
  <c r="CY87" i="3"/>
  <c r="CZ87" i="3"/>
  <c r="DA87" i="3"/>
  <c r="DB87" i="3"/>
  <c r="DC87" i="3"/>
  <c r="A88" i="3"/>
  <c r="Y88" i="3"/>
  <c r="CW88" i="3"/>
  <c r="CX88" i="3"/>
  <c r="DF88" i="3" s="1"/>
  <c r="CY88" i="3"/>
  <c r="CZ88" i="3"/>
  <c r="DB88" i="3" s="1"/>
  <c r="DA88" i="3"/>
  <c r="DC88" i="3"/>
  <c r="DH88" i="3"/>
  <c r="DI88" i="3"/>
  <c r="A89" i="3"/>
  <c r="Y89" i="3"/>
  <c r="CX89" i="3" s="1"/>
  <c r="CY89" i="3"/>
  <c r="CZ89" i="3"/>
  <c r="DA89" i="3"/>
  <c r="DB89" i="3"/>
  <c r="DC89" i="3"/>
  <c r="A90" i="3"/>
  <c r="Y90" i="3"/>
  <c r="CX90" i="3"/>
  <c r="CY90" i="3"/>
  <c r="CZ90" i="3"/>
  <c r="DA90" i="3"/>
  <c r="DB90" i="3"/>
  <c r="DC90" i="3"/>
  <c r="A91" i="3"/>
  <c r="Y91" i="3"/>
  <c r="CX91" i="3" s="1"/>
  <c r="CY91" i="3"/>
  <c r="CZ91" i="3"/>
  <c r="DA91" i="3"/>
  <c r="DB91" i="3"/>
  <c r="DC91" i="3"/>
  <c r="A92" i="3"/>
  <c r="Y92" i="3"/>
  <c r="CX92" i="3" s="1"/>
  <c r="CY92" i="3"/>
  <c r="CZ92" i="3"/>
  <c r="DA92" i="3"/>
  <c r="DB92" i="3"/>
  <c r="DC92" i="3"/>
  <c r="A93" i="3"/>
  <c r="Y93" i="3"/>
  <c r="CX93" i="3" s="1"/>
  <c r="CY93" i="3"/>
  <c r="CZ93" i="3"/>
  <c r="DB93" i="3" s="1"/>
  <c r="DA93" i="3"/>
  <c r="DC93" i="3"/>
  <c r="A94" i="3"/>
  <c r="Y94" i="3"/>
  <c r="CU94" i="3"/>
  <c r="CV94" i="3"/>
  <c r="CX94" i="3"/>
  <c r="DF94" i="3" s="1"/>
  <c r="CY94" i="3"/>
  <c r="CZ94" i="3"/>
  <c r="DB94" i="3" s="1"/>
  <c r="DA94" i="3"/>
  <c r="DC94" i="3"/>
  <c r="DH94" i="3"/>
  <c r="A95" i="3"/>
  <c r="Y95" i="3"/>
  <c r="CX95" i="3" s="1"/>
  <c r="CY95" i="3"/>
  <c r="CZ95" i="3"/>
  <c r="DA95" i="3"/>
  <c r="DB95" i="3"/>
  <c r="DC95" i="3"/>
  <c r="A96" i="3"/>
  <c r="Y96" i="3"/>
  <c r="CX96" i="3"/>
  <c r="CY96" i="3"/>
  <c r="CZ96" i="3"/>
  <c r="DA96" i="3"/>
  <c r="DB96" i="3"/>
  <c r="DC96" i="3"/>
  <c r="DH96" i="3"/>
  <c r="A97" i="3"/>
  <c r="Y97" i="3"/>
  <c r="CU97" i="3"/>
  <c r="CV97" i="3"/>
  <c r="CX97" i="3"/>
  <c r="DF97" i="3" s="1"/>
  <c r="CY97" i="3"/>
  <c r="CZ97" i="3"/>
  <c r="DB97" i="3" s="1"/>
  <c r="DA97" i="3"/>
  <c r="DC97" i="3"/>
  <c r="DG97" i="3"/>
  <c r="DH97" i="3"/>
  <c r="DI97" i="3"/>
  <c r="DJ97" i="3" s="1"/>
  <c r="A98" i="3"/>
  <c r="Y98" i="3"/>
  <c r="CX98" i="3"/>
  <c r="DF98" i="3" s="1"/>
  <c r="DJ98" i="3" s="1"/>
  <c r="CY98" i="3"/>
  <c r="CZ98" i="3"/>
  <c r="DA98" i="3"/>
  <c r="DB98" i="3"/>
  <c r="DC98" i="3"/>
  <c r="DH98" i="3"/>
  <c r="A99" i="3"/>
  <c r="Y99" i="3"/>
  <c r="CX99" i="3" s="1"/>
  <c r="CY99" i="3"/>
  <c r="CZ99" i="3"/>
  <c r="DA99" i="3"/>
  <c r="DB99" i="3"/>
  <c r="DC99" i="3"/>
  <c r="A100" i="3"/>
  <c r="Y100" i="3"/>
  <c r="CX100" i="3"/>
  <c r="DF100" i="3" s="1"/>
  <c r="CY100" i="3"/>
  <c r="CZ100" i="3"/>
  <c r="DB100" i="3" s="1"/>
  <c r="DA100" i="3"/>
  <c r="DC100" i="3"/>
  <c r="DH100" i="3"/>
  <c r="A101" i="3"/>
  <c r="Y101" i="3"/>
  <c r="CW101" i="3" s="1"/>
  <c r="CX101" i="3"/>
  <c r="DF101" i="3" s="1"/>
  <c r="CY101" i="3"/>
  <c r="CZ101" i="3"/>
  <c r="DA101" i="3"/>
  <c r="DB101" i="3"/>
  <c r="DC101" i="3"/>
  <c r="DH101" i="3"/>
  <c r="A102" i="3"/>
  <c r="Y102" i="3"/>
  <c r="CX102" i="3" s="1"/>
  <c r="CY102" i="3"/>
  <c r="CZ102" i="3"/>
  <c r="DA102" i="3"/>
  <c r="DB102" i="3"/>
  <c r="DC102" i="3"/>
  <c r="DG102" i="3"/>
  <c r="A103" i="3"/>
  <c r="Y103" i="3"/>
  <c r="CW103" i="3"/>
  <c r="CX103" i="3"/>
  <c r="DF103" i="3" s="1"/>
  <c r="CY103" i="3"/>
  <c r="CZ103" i="3"/>
  <c r="DB103" i="3" s="1"/>
  <c r="DA103" i="3"/>
  <c r="DC103" i="3"/>
  <c r="DG103" i="3"/>
  <c r="DJ103" i="3" s="1"/>
  <c r="DH103" i="3"/>
  <c r="DI103" i="3"/>
  <c r="A104" i="3"/>
  <c r="Y104" i="3"/>
  <c r="CU104" i="3"/>
  <c r="CV104" i="3"/>
  <c r="CX104" i="3"/>
  <c r="DF104" i="3" s="1"/>
  <c r="CY104" i="3"/>
  <c r="CZ104" i="3"/>
  <c r="DB104" i="3" s="1"/>
  <c r="DA104" i="3"/>
  <c r="DC104" i="3"/>
  <c r="DH104" i="3"/>
  <c r="A105" i="3"/>
  <c r="Y105" i="3"/>
  <c r="CX105" i="3"/>
  <c r="DG105" i="3" s="1"/>
  <c r="CY105" i="3"/>
  <c r="CZ105" i="3"/>
  <c r="DA105" i="3"/>
  <c r="DB105" i="3"/>
  <c r="DC105" i="3"/>
  <c r="DF105" i="3"/>
  <c r="DH105" i="3"/>
  <c r="DI105" i="3"/>
  <c r="DJ105" i="3" s="1"/>
  <c r="A106" i="3"/>
  <c r="Y106" i="3"/>
  <c r="CX106" i="3" s="1"/>
  <c r="CW106" i="3"/>
  <c r="CY106" i="3"/>
  <c r="CZ106" i="3"/>
  <c r="DA106" i="3"/>
  <c r="DB106" i="3"/>
  <c r="DC106" i="3"/>
  <c r="DG106" i="3"/>
  <c r="DJ106" i="3" s="1"/>
  <c r="A107" i="3"/>
  <c r="Y107" i="3"/>
  <c r="CW107" i="3"/>
  <c r="CX107" i="3"/>
  <c r="DF107" i="3" s="1"/>
  <c r="CY107" i="3"/>
  <c r="CZ107" i="3"/>
  <c r="DB107" i="3" s="1"/>
  <c r="DA107" i="3"/>
  <c r="DC107" i="3"/>
  <c r="DG107" i="3"/>
  <c r="DJ107" i="3" s="1"/>
  <c r="DH107" i="3"/>
  <c r="DI107" i="3"/>
  <c r="A108" i="3"/>
  <c r="Y108" i="3"/>
  <c r="CW108" i="3"/>
  <c r="CX108" i="3"/>
  <c r="DF108" i="3" s="1"/>
  <c r="CY108" i="3"/>
  <c r="CZ108" i="3"/>
  <c r="DB108" i="3" s="1"/>
  <c r="DA108" i="3"/>
  <c r="DC108" i="3"/>
  <c r="DG108" i="3"/>
  <c r="DJ108" i="3" s="1"/>
  <c r="DH108" i="3"/>
  <c r="DI108" i="3"/>
  <c r="A109" i="3"/>
  <c r="Y109" i="3"/>
  <c r="CV109" i="3" s="1"/>
  <c r="CU109" i="3"/>
  <c r="CX109" i="3"/>
  <c r="DF109" i="3" s="1"/>
  <c r="CY109" i="3"/>
  <c r="CZ109" i="3"/>
  <c r="DA109" i="3"/>
  <c r="DB109" i="3"/>
  <c r="DC109" i="3"/>
  <c r="DH109" i="3"/>
  <c r="A110" i="3"/>
  <c r="Y110" i="3"/>
  <c r="CX110" i="3" s="1"/>
  <c r="CY110" i="3"/>
  <c r="CZ110" i="3"/>
  <c r="DA110" i="3"/>
  <c r="DB110" i="3"/>
  <c r="DC110" i="3"/>
  <c r="A111" i="3"/>
  <c r="Y111" i="3"/>
  <c r="CW111" i="3"/>
  <c r="CX111" i="3"/>
  <c r="DF111" i="3" s="1"/>
  <c r="CY111" i="3"/>
  <c r="CZ111" i="3"/>
  <c r="DB111" i="3" s="1"/>
  <c r="DA111" i="3"/>
  <c r="DC111" i="3"/>
  <c r="DG111" i="3"/>
  <c r="DJ111" i="3" s="1"/>
  <c r="DH111" i="3"/>
  <c r="DI111" i="3"/>
  <c r="A112" i="3"/>
  <c r="Y112" i="3"/>
  <c r="CW112" i="3"/>
  <c r="CX112" i="3"/>
  <c r="DF112" i="3" s="1"/>
  <c r="CY112" i="3"/>
  <c r="CZ112" i="3"/>
  <c r="DB112" i="3" s="1"/>
  <c r="DA112" i="3"/>
  <c r="DC112" i="3"/>
  <c r="DG112" i="3"/>
  <c r="DJ112" i="3" s="1"/>
  <c r="DH112" i="3"/>
  <c r="DI112" i="3"/>
  <c r="A113" i="3"/>
  <c r="Y113" i="3"/>
  <c r="CW113" i="3" s="1"/>
  <c r="CY113" i="3"/>
  <c r="CZ113" i="3"/>
  <c r="DA113" i="3"/>
  <c r="DB113" i="3"/>
  <c r="DC113" i="3"/>
  <c r="A114" i="3"/>
  <c r="Y114" i="3"/>
  <c r="CX114" i="3" s="1"/>
  <c r="CW114" i="3"/>
  <c r="CY114" i="3"/>
  <c r="CZ114" i="3"/>
  <c r="DA114" i="3"/>
  <c r="DB114" i="3"/>
  <c r="DC114" i="3"/>
  <c r="DG114" i="3"/>
  <c r="DJ114" i="3" s="1"/>
  <c r="A115" i="3"/>
  <c r="Y115" i="3"/>
  <c r="CW115" i="3"/>
  <c r="CX115" i="3"/>
  <c r="DF115" i="3" s="1"/>
  <c r="CY115" i="3"/>
  <c r="CZ115" i="3"/>
  <c r="DB115" i="3" s="1"/>
  <c r="DA115" i="3"/>
  <c r="DC115" i="3"/>
  <c r="DG115" i="3"/>
  <c r="DJ115" i="3" s="1"/>
  <c r="DH115" i="3"/>
  <c r="DI115" i="3"/>
  <c r="A116" i="3"/>
  <c r="Y116" i="3"/>
  <c r="CW116" i="3"/>
  <c r="CX116" i="3"/>
  <c r="DF116" i="3" s="1"/>
  <c r="CY116" i="3"/>
  <c r="CZ116" i="3"/>
  <c r="DB116" i="3" s="1"/>
  <c r="DA116" i="3"/>
  <c r="DC116" i="3"/>
  <c r="DG116" i="3"/>
  <c r="DJ116" i="3" s="1"/>
  <c r="DH116" i="3"/>
  <c r="DI116" i="3"/>
  <c r="A117" i="3"/>
  <c r="Y117" i="3"/>
  <c r="CW117" i="3" s="1"/>
  <c r="CY117" i="3"/>
  <c r="CZ117" i="3"/>
  <c r="DA117" i="3"/>
  <c r="DB117" i="3"/>
  <c r="DC117" i="3"/>
  <c r="A118" i="3"/>
  <c r="Y118" i="3"/>
  <c r="CX118" i="3"/>
  <c r="CY118" i="3"/>
  <c r="CZ118" i="3"/>
  <c r="DA118" i="3"/>
  <c r="DB118" i="3"/>
  <c r="DC118" i="3"/>
  <c r="A119" i="3"/>
  <c r="Y119" i="3"/>
  <c r="CX119" i="3" s="1"/>
  <c r="CY119" i="3"/>
  <c r="CZ119" i="3"/>
  <c r="DB119" i="3" s="1"/>
  <c r="DA119" i="3"/>
  <c r="DC119" i="3"/>
  <c r="A120" i="3"/>
  <c r="Y120" i="3"/>
  <c r="CX120" i="3" s="1"/>
  <c r="CY120" i="3"/>
  <c r="CZ120" i="3"/>
  <c r="DA120" i="3"/>
  <c r="DB120" i="3"/>
  <c r="DC120" i="3"/>
  <c r="DF120" i="3"/>
  <c r="DJ120" i="3" s="1"/>
  <c r="A121" i="3"/>
  <c r="Y121" i="3"/>
  <c r="CX121" i="3" s="1"/>
  <c r="DI121" i="3" s="1"/>
  <c r="CY121" i="3"/>
  <c r="CZ121" i="3"/>
  <c r="DB121" i="3" s="1"/>
  <c r="DA121" i="3"/>
  <c r="DC121" i="3"/>
  <c r="A122" i="3"/>
  <c r="Y122" i="3"/>
  <c r="CX122" i="3"/>
  <c r="DF122" i="3" s="1"/>
  <c r="DJ122" i="3" s="1"/>
  <c r="CY122" i="3"/>
  <c r="CZ122" i="3"/>
  <c r="DA122" i="3"/>
  <c r="DB122" i="3"/>
  <c r="DC122" i="3"/>
  <c r="DH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V130" i="3" s="1"/>
  <c r="CU130" i="3"/>
  <c r="CY130" i="3"/>
  <c r="CZ130" i="3"/>
  <c r="DA130" i="3"/>
  <c r="DB130" i="3"/>
  <c r="DC130" i="3"/>
  <c r="A131" i="3"/>
  <c r="Y131" i="3"/>
  <c r="CX131" i="3" s="1"/>
  <c r="CY131" i="3"/>
  <c r="CZ131" i="3"/>
  <c r="DB131" i="3" s="1"/>
  <c r="DA131" i="3"/>
  <c r="DC131" i="3"/>
  <c r="DI131" i="3"/>
  <c r="DJ131" i="3" s="1"/>
  <c r="A132" i="3"/>
  <c r="Y132" i="3"/>
  <c r="CW132" i="3"/>
  <c r="CX132" i="3"/>
  <c r="DF132" i="3" s="1"/>
  <c r="CY132" i="3"/>
  <c r="CZ132" i="3"/>
  <c r="DB132" i="3" s="1"/>
  <c r="DA132" i="3"/>
  <c r="DC132" i="3"/>
  <c r="DG132" i="3"/>
  <c r="DJ132" i="3" s="1"/>
  <c r="DH132" i="3"/>
  <c r="DI132" i="3"/>
  <c r="A133" i="3"/>
  <c r="Y133" i="3"/>
  <c r="CW133" i="3" s="1"/>
  <c r="CY133" i="3"/>
  <c r="CZ133" i="3"/>
  <c r="DA133" i="3"/>
  <c r="DB133" i="3"/>
  <c r="DC133" i="3"/>
  <c r="A134" i="3"/>
  <c r="Y134" i="3"/>
  <c r="CX134" i="3" s="1"/>
  <c r="CW134" i="3"/>
  <c r="CY134" i="3"/>
  <c r="CZ134" i="3"/>
  <c r="DA134" i="3"/>
  <c r="DB134" i="3"/>
  <c r="DC134" i="3"/>
  <c r="A135" i="3"/>
  <c r="Y135" i="3"/>
  <c r="CU135" i="3"/>
  <c r="CV135" i="3"/>
  <c r="CX135" i="3"/>
  <c r="CY135" i="3"/>
  <c r="CZ135" i="3"/>
  <c r="DA135" i="3"/>
  <c r="DB135" i="3"/>
  <c r="DC135" i="3"/>
  <c r="A136" i="3"/>
  <c r="Y136" i="3"/>
  <c r="CX136" i="3" s="1"/>
  <c r="CU136" i="3"/>
  <c r="CV136" i="3"/>
  <c r="CY136" i="3"/>
  <c r="CZ136" i="3"/>
  <c r="DB136" i="3" s="1"/>
  <c r="DA136" i="3"/>
  <c r="DC136" i="3"/>
  <c r="A137" i="3"/>
  <c r="Y137" i="3"/>
  <c r="CX137" i="3"/>
  <c r="DF137" i="3" s="1"/>
  <c r="CY137" i="3"/>
  <c r="CZ137" i="3"/>
  <c r="DA137" i="3"/>
  <c r="DB137" i="3"/>
  <c r="DC137" i="3"/>
  <c r="DH137" i="3"/>
  <c r="A138" i="3"/>
  <c r="Y138" i="3"/>
  <c r="CY138" i="3"/>
  <c r="CZ138" i="3"/>
  <c r="DA138" i="3"/>
  <c r="DB138" i="3"/>
  <c r="DC138" i="3"/>
  <c r="A139" i="3"/>
  <c r="Y139" i="3"/>
  <c r="CX139" i="3" s="1"/>
  <c r="CY139" i="3"/>
  <c r="CZ139" i="3"/>
  <c r="DB139" i="3" s="1"/>
  <c r="DA139" i="3"/>
  <c r="DC139" i="3"/>
  <c r="A140" i="3"/>
  <c r="Y140" i="3"/>
  <c r="CX140" i="3"/>
  <c r="DF140" i="3" s="1"/>
  <c r="DJ140" i="3" s="1"/>
  <c r="CY140" i="3"/>
  <c r="CZ140" i="3"/>
  <c r="DA140" i="3"/>
  <c r="DB140" i="3"/>
  <c r="DC140" i="3"/>
  <c r="DH140" i="3"/>
  <c r="A141" i="3"/>
  <c r="Y141" i="3"/>
  <c r="CU141" i="3"/>
  <c r="CY141" i="3"/>
  <c r="CZ141" i="3"/>
  <c r="DA141" i="3"/>
  <c r="DB141" i="3"/>
  <c r="DC141" i="3"/>
  <c r="A142" i="3"/>
  <c r="Y142" i="3"/>
  <c r="CV142" i="3" s="1"/>
  <c r="CU142" i="3"/>
  <c r="CY142" i="3"/>
  <c r="CZ142" i="3"/>
  <c r="DA142" i="3"/>
  <c r="DB142" i="3"/>
  <c r="DC142" i="3"/>
  <c r="A143" i="3"/>
  <c r="Y143" i="3"/>
  <c r="CX143" i="3" s="1"/>
  <c r="CU143" i="3"/>
  <c r="CV143" i="3"/>
  <c r="CY143" i="3"/>
  <c r="CZ143" i="3"/>
  <c r="DA143" i="3"/>
  <c r="DB143" i="3"/>
  <c r="DC143" i="3"/>
  <c r="DG143" i="3"/>
  <c r="A144" i="3"/>
  <c r="Y144" i="3"/>
  <c r="CU144" i="3"/>
  <c r="CV144" i="3"/>
  <c r="CX144" i="3"/>
  <c r="CY144" i="3"/>
  <c r="CZ144" i="3"/>
  <c r="DA144" i="3"/>
  <c r="DB144" i="3"/>
  <c r="DC144" i="3"/>
  <c r="A145" i="3"/>
  <c r="Y145" i="3"/>
  <c r="CU145" i="3"/>
  <c r="CV145" i="3"/>
  <c r="CX145" i="3"/>
  <c r="DF145" i="3" s="1"/>
  <c r="CY145" i="3"/>
  <c r="CZ145" i="3"/>
  <c r="DB145" i="3" s="1"/>
  <c r="DA145" i="3"/>
  <c r="DC145" i="3"/>
  <c r="DG145" i="3"/>
  <c r="DH145" i="3"/>
  <c r="DI145" i="3"/>
  <c r="DJ145" i="3" s="1"/>
  <c r="A146" i="3"/>
  <c r="Y146" i="3"/>
  <c r="CU146" i="3"/>
  <c r="CV146" i="3"/>
  <c r="CX146" i="3"/>
  <c r="DF146" i="3" s="1"/>
  <c r="CY146" i="3"/>
  <c r="CZ146" i="3"/>
  <c r="DB146" i="3" s="1"/>
  <c r="DA146" i="3"/>
  <c r="DC146" i="3"/>
  <c r="DH14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V32" i="1"/>
  <c r="W32" i="1"/>
  <c r="AC32" i="1"/>
  <c r="AE32" i="1"/>
  <c r="AD32" i="1" s="1"/>
  <c r="AF32" i="1"/>
  <c r="AG32" i="1"/>
  <c r="AH32" i="1"/>
  <c r="AI32" i="1"/>
  <c r="CW32" i="1" s="1"/>
  <c r="AJ32" i="1"/>
  <c r="CQ32" i="1"/>
  <c r="P32" i="1" s="1"/>
  <c r="CS32" i="1"/>
  <c r="R32" i="1" s="1"/>
  <c r="CY32" i="1" s="1"/>
  <c r="X32" i="1" s="1"/>
  <c r="CT32" i="1"/>
  <c r="S32" i="1" s="1"/>
  <c r="CU32" i="1"/>
  <c r="T32" i="1" s="1"/>
  <c r="CV32" i="1"/>
  <c r="U32" i="1" s="1"/>
  <c r="CX32" i="1"/>
  <c r="CZ32" i="1"/>
  <c r="Y32" i="1" s="1"/>
  <c r="FR32" i="1"/>
  <c r="GL32" i="1"/>
  <c r="GO32" i="1"/>
  <c r="GP32" i="1"/>
  <c r="GV32" i="1"/>
  <c r="GX32" i="1"/>
  <c r="HC32" i="1"/>
  <c r="HI32" i="1"/>
  <c r="HJ32" i="1"/>
  <c r="HK32" i="1"/>
  <c r="C33" i="1"/>
  <c r="D33" i="1"/>
  <c r="R33" i="1"/>
  <c r="HI33" i="1" s="1"/>
  <c r="T33" i="1"/>
  <c r="AC33" i="1"/>
  <c r="AD33" i="1"/>
  <c r="AB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R33" i="1"/>
  <c r="Q33" i="1" s="1"/>
  <c r="CS33" i="1"/>
  <c r="CU33" i="1"/>
  <c r="CW33" i="1"/>
  <c r="V33" i="1" s="1"/>
  <c r="FR33" i="1"/>
  <c r="GL33" i="1"/>
  <c r="GO33" i="1"/>
  <c r="GP33" i="1"/>
  <c r="GV33" i="1"/>
  <c r="HC33" i="1" s="1"/>
  <c r="GX33" i="1" s="1"/>
  <c r="CJ50" i="1" s="1"/>
  <c r="C34" i="1"/>
  <c r="D34" i="1"/>
  <c r="Q34" i="1"/>
  <c r="T34" i="1"/>
  <c r="AC34" i="1"/>
  <c r="AB34" i="1" s="1"/>
  <c r="AD34" i="1"/>
  <c r="AE34" i="1"/>
  <c r="AF34" i="1"/>
  <c r="CT34" i="1" s="1"/>
  <c r="S34" i="1" s="1"/>
  <c r="AG34" i="1"/>
  <c r="AH34" i="1"/>
  <c r="AI34" i="1"/>
  <c r="CW34" i="1" s="1"/>
  <c r="V34" i="1" s="1"/>
  <c r="AJ34" i="1"/>
  <c r="CQ34" i="1"/>
  <c r="P34" i="1" s="1"/>
  <c r="CR34" i="1"/>
  <c r="CS34" i="1"/>
  <c r="R34" i="1" s="1"/>
  <c r="CU34" i="1"/>
  <c r="CV34" i="1"/>
  <c r="U34" i="1" s="1"/>
  <c r="CX34" i="1"/>
  <c r="W34" i="1" s="1"/>
  <c r="FR34" i="1"/>
  <c r="GL34" i="1"/>
  <c r="GO34" i="1"/>
  <c r="GP34" i="1"/>
  <c r="GV34" i="1"/>
  <c r="HC34" i="1"/>
  <c r="GX34" i="1" s="1"/>
  <c r="C35" i="1"/>
  <c r="D35" i="1"/>
  <c r="AC35" i="1"/>
  <c r="AB35" i="1" s="1"/>
  <c r="AE35" i="1"/>
  <c r="AD35" i="1" s="1"/>
  <c r="AF35" i="1"/>
  <c r="CT35" i="1" s="1"/>
  <c r="S35" i="1" s="1"/>
  <c r="AG35" i="1"/>
  <c r="AH35" i="1"/>
  <c r="CV35" i="1" s="1"/>
  <c r="U35" i="1" s="1"/>
  <c r="AI35" i="1"/>
  <c r="CW35" i="1" s="1"/>
  <c r="V35" i="1" s="1"/>
  <c r="AJ35" i="1"/>
  <c r="CR35" i="1"/>
  <c r="Q35" i="1" s="1"/>
  <c r="CS35" i="1"/>
  <c r="R35" i="1" s="1"/>
  <c r="HI35" i="1" s="1"/>
  <c r="CU35" i="1"/>
  <c r="T35" i="1" s="1"/>
  <c r="CX35" i="1"/>
  <c r="W35" i="1" s="1"/>
  <c r="FR35" i="1"/>
  <c r="GL35" i="1"/>
  <c r="GN35" i="1"/>
  <c r="GP35" i="1"/>
  <c r="GV35" i="1"/>
  <c r="HC35" i="1"/>
  <c r="GX35" i="1" s="1"/>
  <c r="C36" i="1"/>
  <c r="D36" i="1"/>
  <c r="AC36" i="1"/>
  <c r="CQ36" i="1" s="1"/>
  <c r="P36" i="1" s="1"/>
  <c r="AE36" i="1"/>
  <c r="AD36" i="1" s="1"/>
  <c r="AB36" i="1" s="1"/>
  <c r="AF36" i="1"/>
  <c r="AG36" i="1"/>
  <c r="AH36" i="1"/>
  <c r="CV36" i="1" s="1"/>
  <c r="U36" i="1" s="1"/>
  <c r="AI36" i="1"/>
  <c r="AJ36" i="1"/>
  <c r="CX36" i="1" s="1"/>
  <c r="W36" i="1" s="1"/>
  <c r="CR36" i="1"/>
  <c r="Q36" i="1" s="1"/>
  <c r="CT36" i="1"/>
  <c r="S36" i="1" s="1"/>
  <c r="CU36" i="1"/>
  <c r="T36" i="1" s="1"/>
  <c r="CW36" i="1"/>
  <c r="V36" i="1" s="1"/>
  <c r="FR36" i="1"/>
  <c r="GL36" i="1"/>
  <c r="GN36" i="1"/>
  <c r="GP36" i="1"/>
  <c r="GV36" i="1"/>
  <c r="GX36" i="1"/>
  <c r="HC36" i="1"/>
  <c r="C37" i="1"/>
  <c r="D37" i="1"/>
  <c r="AC37" i="1"/>
  <c r="AD37" i="1"/>
  <c r="AB37" i="1" s="1"/>
  <c r="AE37" i="1"/>
  <c r="CS37" i="1" s="1"/>
  <c r="R37" i="1" s="1"/>
  <c r="HI37" i="1" s="1"/>
  <c r="AF37" i="1"/>
  <c r="AG37" i="1"/>
  <c r="CU37" i="1" s="1"/>
  <c r="T37" i="1" s="1"/>
  <c r="AH37" i="1"/>
  <c r="AI37" i="1"/>
  <c r="AJ37" i="1"/>
  <c r="CX37" i="1" s="1"/>
  <c r="W37" i="1" s="1"/>
  <c r="CQ37" i="1"/>
  <c r="P37" i="1" s="1"/>
  <c r="CR37" i="1"/>
  <c r="Q37" i="1" s="1"/>
  <c r="CT37" i="1"/>
  <c r="S37" i="1" s="1"/>
  <c r="CV37" i="1"/>
  <c r="U37" i="1" s="1"/>
  <c r="CW37" i="1"/>
  <c r="V37" i="1" s="1"/>
  <c r="FR37" i="1"/>
  <c r="GL37" i="1"/>
  <c r="GN37" i="1"/>
  <c r="GP37" i="1"/>
  <c r="GV37" i="1"/>
  <c r="HC37" i="1" s="1"/>
  <c r="GX37" i="1" s="1"/>
  <c r="C38" i="1"/>
  <c r="D38" i="1"/>
  <c r="Q38" i="1"/>
  <c r="AC38" i="1"/>
  <c r="AB38" i="1" s="1"/>
  <c r="AD38" i="1"/>
  <c r="AE38" i="1"/>
  <c r="AF38" i="1"/>
  <c r="CT38" i="1" s="1"/>
  <c r="S38" i="1" s="1"/>
  <c r="AG38" i="1"/>
  <c r="CU38" i="1" s="1"/>
  <c r="T38" i="1" s="1"/>
  <c r="AH38" i="1"/>
  <c r="AI38" i="1"/>
  <c r="CW38" i="1" s="1"/>
  <c r="V38" i="1" s="1"/>
  <c r="AJ38" i="1"/>
  <c r="CQ38" i="1"/>
  <c r="P38" i="1" s="1"/>
  <c r="CP38" i="1" s="1"/>
  <c r="O38" i="1" s="1"/>
  <c r="CR38" i="1"/>
  <c r="CS38" i="1"/>
  <c r="R38" i="1" s="1"/>
  <c r="HI38" i="1" s="1"/>
  <c r="CV38" i="1"/>
  <c r="U38" i="1" s="1"/>
  <c r="CX38" i="1"/>
  <c r="W38" i="1" s="1"/>
  <c r="FR38" i="1"/>
  <c r="GL38" i="1"/>
  <c r="GN38" i="1"/>
  <c r="GP38" i="1"/>
  <c r="GV38" i="1"/>
  <c r="HC38" i="1"/>
  <c r="GX38" i="1" s="1"/>
  <c r="C39" i="1"/>
  <c r="D39" i="1"/>
  <c r="AC39" i="1"/>
  <c r="AE39" i="1"/>
  <c r="AD39" i="1" s="1"/>
  <c r="AF39" i="1"/>
  <c r="CT39" i="1" s="1"/>
  <c r="S39" i="1" s="1"/>
  <c r="AG39" i="1"/>
  <c r="AH39" i="1"/>
  <c r="CV39" i="1" s="1"/>
  <c r="U39" i="1" s="1"/>
  <c r="AI39" i="1"/>
  <c r="CW39" i="1" s="1"/>
  <c r="V39" i="1" s="1"/>
  <c r="AJ39" i="1"/>
  <c r="CR39" i="1"/>
  <c r="Q39" i="1" s="1"/>
  <c r="CS39" i="1"/>
  <c r="R39" i="1" s="1"/>
  <c r="HI39" i="1" s="1"/>
  <c r="CU39" i="1"/>
  <c r="T39" i="1" s="1"/>
  <c r="CX39" i="1"/>
  <c r="W39" i="1" s="1"/>
  <c r="FR39" i="1"/>
  <c r="GL39" i="1"/>
  <c r="GN39" i="1"/>
  <c r="GP39" i="1"/>
  <c r="GV39" i="1"/>
  <c r="HC39" i="1"/>
  <c r="GX39" i="1" s="1"/>
  <c r="C40" i="1"/>
  <c r="D40" i="1"/>
  <c r="AC40" i="1"/>
  <c r="CQ40" i="1" s="1"/>
  <c r="P40" i="1" s="1"/>
  <c r="AE40" i="1"/>
  <c r="AD40" i="1" s="1"/>
  <c r="AB40" i="1" s="1"/>
  <c r="AF40" i="1"/>
  <c r="AG40" i="1"/>
  <c r="AH40" i="1"/>
  <c r="CV40" i="1" s="1"/>
  <c r="U40" i="1" s="1"/>
  <c r="AI40" i="1"/>
  <c r="AJ40" i="1"/>
  <c r="CX40" i="1" s="1"/>
  <c r="W40" i="1" s="1"/>
  <c r="CR40" i="1"/>
  <c r="Q40" i="1" s="1"/>
  <c r="CT40" i="1"/>
  <c r="S40" i="1" s="1"/>
  <c r="CU40" i="1"/>
  <c r="T40" i="1" s="1"/>
  <c r="CW40" i="1"/>
  <c r="V40" i="1" s="1"/>
  <c r="FR40" i="1"/>
  <c r="GL40" i="1"/>
  <c r="GN40" i="1"/>
  <c r="GP40" i="1"/>
  <c r="GV40" i="1"/>
  <c r="GX40" i="1"/>
  <c r="HC40" i="1"/>
  <c r="C41" i="1"/>
  <c r="D41" i="1"/>
  <c r="AC41" i="1"/>
  <c r="AD41" i="1"/>
  <c r="AB41" i="1" s="1"/>
  <c r="AE41" i="1"/>
  <c r="CS41" i="1" s="1"/>
  <c r="R41" i="1" s="1"/>
  <c r="HI41" i="1" s="1"/>
  <c r="AF41" i="1"/>
  <c r="AG41" i="1"/>
  <c r="CU41" i="1" s="1"/>
  <c r="T41" i="1" s="1"/>
  <c r="AH41" i="1"/>
  <c r="AI41" i="1"/>
  <c r="AJ41" i="1"/>
  <c r="CX41" i="1" s="1"/>
  <c r="W41" i="1" s="1"/>
  <c r="CQ41" i="1"/>
  <c r="P41" i="1" s="1"/>
  <c r="CR41" i="1"/>
  <c r="Q41" i="1" s="1"/>
  <c r="CT41" i="1"/>
  <c r="S41" i="1" s="1"/>
  <c r="CV41" i="1"/>
  <c r="U41" i="1" s="1"/>
  <c r="CW41" i="1"/>
  <c r="V41" i="1" s="1"/>
  <c r="FR41" i="1"/>
  <c r="GL41" i="1"/>
  <c r="GN41" i="1"/>
  <c r="GP41" i="1"/>
  <c r="GV41" i="1"/>
  <c r="HC41" i="1" s="1"/>
  <c r="GX41" i="1" s="1"/>
  <c r="AC42" i="1"/>
  <c r="AB42" i="1" s="1"/>
  <c r="AE42" i="1"/>
  <c r="AD42" i="1" s="1"/>
  <c r="AF42" i="1"/>
  <c r="CT42" i="1" s="1"/>
  <c r="S42" i="1" s="1"/>
  <c r="AG42" i="1"/>
  <c r="AH42" i="1"/>
  <c r="CV42" i="1" s="1"/>
  <c r="U42" i="1" s="1"/>
  <c r="AI42" i="1"/>
  <c r="CW42" i="1" s="1"/>
  <c r="V42" i="1" s="1"/>
  <c r="AJ42" i="1"/>
  <c r="CR42" i="1"/>
  <c r="Q42" i="1" s="1"/>
  <c r="CS42" i="1"/>
  <c r="R42" i="1" s="1"/>
  <c r="HI42" i="1" s="1"/>
  <c r="CU42" i="1"/>
  <c r="T42" i="1" s="1"/>
  <c r="CX42" i="1"/>
  <c r="W42" i="1" s="1"/>
  <c r="FR42" i="1"/>
  <c r="GL42" i="1"/>
  <c r="GN42" i="1"/>
  <c r="GO42" i="1"/>
  <c r="GV42" i="1"/>
  <c r="HC42" i="1"/>
  <c r="GX42" i="1" s="1"/>
  <c r="C43" i="1"/>
  <c r="D43" i="1"/>
  <c r="I43" i="1"/>
  <c r="K43" i="1"/>
  <c r="AC43" i="1"/>
  <c r="AE43" i="1"/>
  <c r="AD43" i="1" s="1"/>
  <c r="AF43" i="1"/>
  <c r="CT43" i="1" s="1"/>
  <c r="S43" i="1" s="1"/>
  <c r="AG43" i="1"/>
  <c r="AH43" i="1"/>
  <c r="CV43" i="1" s="1"/>
  <c r="U43" i="1" s="1"/>
  <c r="AI43" i="1"/>
  <c r="CW43" i="1" s="1"/>
  <c r="V43" i="1" s="1"/>
  <c r="AJ43" i="1"/>
  <c r="CR43" i="1"/>
  <c r="Q43" i="1" s="1"/>
  <c r="CS43" i="1"/>
  <c r="R43" i="1" s="1"/>
  <c r="HI43" i="1" s="1"/>
  <c r="CU43" i="1"/>
  <c r="T43" i="1" s="1"/>
  <c r="CX43" i="1"/>
  <c r="W43" i="1" s="1"/>
  <c r="FR43" i="1"/>
  <c r="GL43" i="1"/>
  <c r="GO43" i="1"/>
  <c r="GP43" i="1"/>
  <c r="GV43" i="1"/>
  <c r="GX43" i="1"/>
  <c r="HC43" i="1"/>
  <c r="I44" i="1"/>
  <c r="Q44" i="1"/>
  <c r="AC44" i="1"/>
  <c r="AB44" i="1" s="1"/>
  <c r="AD44" i="1"/>
  <c r="AE44" i="1"/>
  <c r="AF44" i="1"/>
  <c r="CT44" i="1" s="1"/>
  <c r="S44" i="1" s="1"/>
  <c r="AG44" i="1"/>
  <c r="AH44" i="1"/>
  <c r="AI44" i="1"/>
  <c r="CW44" i="1" s="1"/>
  <c r="V44" i="1" s="1"/>
  <c r="AJ44" i="1"/>
  <c r="CR44" i="1"/>
  <c r="CS44" i="1"/>
  <c r="R44" i="1" s="1"/>
  <c r="HI44" i="1" s="1"/>
  <c r="CU44" i="1"/>
  <c r="T44" i="1" s="1"/>
  <c r="CV44" i="1"/>
  <c r="U44" i="1" s="1"/>
  <c r="CX44" i="1"/>
  <c r="W44" i="1" s="1"/>
  <c r="FR44" i="1"/>
  <c r="GL44" i="1"/>
  <c r="GO44" i="1"/>
  <c r="GP44" i="1"/>
  <c r="GV44" i="1"/>
  <c r="HC44" i="1"/>
  <c r="GX44" i="1" s="1"/>
  <c r="C45" i="1"/>
  <c r="D45" i="1"/>
  <c r="AC45" i="1"/>
  <c r="AB45" i="1" s="1"/>
  <c r="AE45" i="1"/>
  <c r="AD45" i="1" s="1"/>
  <c r="AF45" i="1"/>
  <c r="CT45" i="1" s="1"/>
  <c r="S45" i="1" s="1"/>
  <c r="AG45" i="1"/>
  <c r="AH45" i="1"/>
  <c r="CV45" i="1" s="1"/>
  <c r="U45" i="1" s="1"/>
  <c r="AI45" i="1"/>
  <c r="AJ45" i="1"/>
  <c r="CR45" i="1"/>
  <c r="Q45" i="1" s="1"/>
  <c r="CU45" i="1"/>
  <c r="T45" i="1" s="1"/>
  <c r="CW45" i="1"/>
  <c r="V45" i="1" s="1"/>
  <c r="CX45" i="1"/>
  <c r="W45" i="1" s="1"/>
  <c r="FR45" i="1"/>
  <c r="GL45" i="1"/>
  <c r="GN45" i="1"/>
  <c r="GP45" i="1"/>
  <c r="GV45" i="1"/>
  <c r="GX45" i="1"/>
  <c r="HC45" i="1"/>
  <c r="C46" i="1"/>
  <c r="D46" i="1"/>
  <c r="Q46" i="1"/>
  <c r="AC46" i="1"/>
  <c r="AE46" i="1"/>
  <c r="AD46" i="1" s="1"/>
  <c r="AB46" i="1" s="1"/>
  <c r="AF46" i="1"/>
  <c r="AG46" i="1"/>
  <c r="CU46" i="1" s="1"/>
  <c r="T46" i="1" s="1"/>
  <c r="AH46" i="1"/>
  <c r="AI46" i="1"/>
  <c r="CW46" i="1" s="1"/>
  <c r="V46" i="1" s="1"/>
  <c r="AJ46" i="1"/>
  <c r="CX46" i="1" s="1"/>
  <c r="W46" i="1" s="1"/>
  <c r="CQ46" i="1"/>
  <c r="P46" i="1" s="1"/>
  <c r="CP46" i="1" s="1"/>
  <c r="O46" i="1" s="1"/>
  <c r="CR46" i="1"/>
  <c r="CT46" i="1"/>
  <c r="S46" i="1" s="1"/>
  <c r="CV46" i="1"/>
  <c r="U46" i="1" s="1"/>
  <c r="FR46" i="1"/>
  <c r="GL46" i="1"/>
  <c r="GN46" i="1"/>
  <c r="GP46" i="1"/>
  <c r="GV46" i="1"/>
  <c r="HC46" i="1" s="1"/>
  <c r="GX46" i="1" s="1"/>
  <c r="C47" i="1"/>
  <c r="D47" i="1"/>
  <c r="Q47" i="1"/>
  <c r="S47" i="1"/>
  <c r="HJ47" i="1" s="1"/>
  <c r="AC47" i="1"/>
  <c r="AB47" i="1" s="1"/>
  <c r="AD47" i="1"/>
  <c r="AE47" i="1"/>
  <c r="AF47" i="1"/>
  <c r="AG47" i="1"/>
  <c r="CU47" i="1" s="1"/>
  <c r="T47" i="1" s="1"/>
  <c r="AH47" i="1"/>
  <c r="AI47" i="1"/>
  <c r="CW47" i="1" s="1"/>
  <c r="V47" i="1" s="1"/>
  <c r="AJ47" i="1"/>
  <c r="CR47" i="1"/>
  <c r="CS47" i="1"/>
  <c r="R47" i="1" s="1"/>
  <c r="HI47" i="1" s="1"/>
  <c r="CT47" i="1"/>
  <c r="CV47" i="1"/>
  <c r="U47" i="1" s="1"/>
  <c r="CX47" i="1"/>
  <c r="W47" i="1" s="1"/>
  <c r="FR47" i="1"/>
  <c r="GL47" i="1"/>
  <c r="GN47" i="1"/>
  <c r="GP47" i="1"/>
  <c r="GV47" i="1"/>
  <c r="HC47" i="1"/>
  <c r="GX47" i="1" s="1"/>
  <c r="C48" i="1"/>
  <c r="D48" i="1"/>
  <c r="U48" i="1"/>
  <c r="AC48" i="1"/>
  <c r="AE48" i="1"/>
  <c r="AD48" i="1" s="1"/>
  <c r="AF48" i="1"/>
  <c r="CT48" i="1" s="1"/>
  <c r="S48" i="1" s="1"/>
  <c r="AG48" i="1"/>
  <c r="AH48" i="1"/>
  <c r="AI48" i="1"/>
  <c r="CW48" i="1" s="1"/>
  <c r="V48" i="1" s="1"/>
  <c r="AJ48" i="1"/>
  <c r="CR48" i="1"/>
  <c r="Q48" i="1" s="1"/>
  <c r="CU48" i="1"/>
  <c r="T48" i="1" s="1"/>
  <c r="CV48" i="1"/>
  <c r="CX48" i="1"/>
  <c r="W48" i="1" s="1"/>
  <c r="FR48" i="1"/>
  <c r="GL48" i="1"/>
  <c r="GN48" i="1"/>
  <c r="GP48" i="1"/>
  <c r="GV48" i="1"/>
  <c r="GX48" i="1"/>
  <c r="HC48" i="1"/>
  <c r="B50" i="1"/>
  <c r="B30" i="1" s="1"/>
  <c r="C50" i="1"/>
  <c r="C30" i="1" s="1"/>
  <c r="D50" i="1"/>
  <c r="D30" i="1" s="1"/>
  <c r="F50" i="1"/>
  <c r="F30" i="1" s="1"/>
  <c r="G50" i="1"/>
  <c r="G30" i="1" s="1"/>
  <c r="BX50" i="1"/>
  <c r="BX30" i="1" s="1"/>
  <c r="BY50" i="1"/>
  <c r="BY30" i="1" s="1"/>
  <c r="BZ50" i="1"/>
  <c r="AQ50" i="1" s="1"/>
  <c r="AQ30" i="1" s="1"/>
  <c r="CG50" i="1"/>
  <c r="CG30" i="1" s="1"/>
  <c r="CK50" i="1"/>
  <c r="BB50" i="1" s="1"/>
  <c r="CL50" i="1"/>
  <c r="CL30" i="1" s="1"/>
  <c r="CM50" i="1"/>
  <c r="CM30" i="1" s="1"/>
  <c r="D80" i="1"/>
  <c r="C82" i="1"/>
  <c r="D82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C84" i="1"/>
  <c r="D84" i="1"/>
  <c r="R84" i="1"/>
  <c r="HI84" i="1" s="1"/>
  <c r="S84" i="1"/>
  <c r="CY84" i="1" s="1"/>
  <c r="X84" i="1" s="1"/>
  <c r="T84" i="1"/>
  <c r="Y84" i="1"/>
  <c r="AC84" i="1"/>
  <c r="AB84" i="1" s="1"/>
  <c r="AD84" i="1"/>
  <c r="AE84" i="1"/>
  <c r="CS84" i="1" s="1"/>
  <c r="AF84" i="1"/>
  <c r="AG84" i="1"/>
  <c r="AH84" i="1"/>
  <c r="AI84" i="1"/>
  <c r="CW84" i="1" s="1"/>
  <c r="V84" i="1" s="1"/>
  <c r="AJ84" i="1"/>
  <c r="CQ84" i="1"/>
  <c r="P84" i="1" s="1"/>
  <c r="CR84" i="1"/>
  <c r="Q84" i="1" s="1"/>
  <c r="CT84" i="1"/>
  <c r="CU84" i="1"/>
  <c r="CV84" i="1"/>
  <c r="U84" i="1" s="1"/>
  <c r="CX84" i="1"/>
  <c r="W84" i="1" s="1"/>
  <c r="CZ84" i="1"/>
  <c r="FR84" i="1"/>
  <c r="GL84" i="1"/>
  <c r="GO84" i="1"/>
  <c r="GP84" i="1"/>
  <c r="GV84" i="1"/>
  <c r="HC84" i="1" s="1"/>
  <c r="GX84" i="1"/>
  <c r="HJ84" i="1"/>
  <c r="HL84" i="1" s="1"/>
  <c r="HK84" i="1"/>
  <c r="C85" i="1"/>
  <c r="D85" i="1"/>
  <c r="U85" i="1"/>
  <c r="AC85" i="1"/>
  <c r="CQ85" i="1" s="1"/>
  <c r="P85" i="1" s="1"/>
  <c r="AE85" i="1"/>
  <c r="AD85" i="1" s="1"/>
  <c r="AB85" i="1" s="1"/>
  <c r="AF85" i="1"/>
  <c r="AG85" i="1"/>
  <c r="CU85" i="1" s="1"/>
  <c r="T85" i="1" s="1"/>
  <c r="AH85" i="1"/>
  <c r="AI85" i="1"/>
  <c r="AJ85" i="1"/>
  <c r="CR85" i="1"/>
  <c r="Q85" i="1" s="1"/>
  <c r="CT85" i="1"/>
  <c r="S85" i="1" s="1"/>
  <c r="CV85" i="1"/>
  <c r="CW85" i="1"/>
  <c r="V85" i="1" s="1"/>
  <c r="CX85" i="1"/>
  <c r="W85" i="1" s="1"/>
  <c r="FR85" i="1"/>
  <c r="GL85" i="1"/>
  <c r="GO85" i="1"/>
  <c r="GP85" i="1"/>
  <c r="GV85" i="1"/>
  <c r="HC85" i="1" s="1"/>
  <c r="GX85" i="1" s="1"/>
  <c r="C86" i="1"/>
  <c r="D86" i="1"/>
  <c r="Q86" i="1"/>
  <c r="W86" i="1"/>
  <c r="AC86" i="1"/>
  <c r="AD86" i="1"/>
  <c r="AE86" i="1"/>
  <c r="AF86" i="1"/>
  <c r="AG86" i="1"/>
  <c r="AH86" i="1"/>
  <c r="AI86" i="1"/>
  <c r="CW86" i="1" s="1"/>
  <c r="V86" i="1" s="1"/>
  <c r="AJ86" i="1"/>
  <c r="CQ86" i="1"/>
  <c r="P86" i="1" s="1"/>
  <c r="CR86" i="1"/>
  <c r="CS86" i="1"/>
  <c r="R86" i="1" s="1"/>
  <c r="CY86" i="1" s="1"/>
  <c r="X86" i="1" s="1"/>
  <c r="CT86" i="1"/>
  <c r="S86" i="1" s="1"/>
  <c r="CU86" i="1"/>
  <c r="T86" i="1" s="1"/>
  <c r="CV86" i="1"/>
  <c r="U86" i="1" s="1"/>
  <c r="CX86" i="1"/>
  <c r="CZ86" i="1"/>
  <c r="Y86" i="1" s="1"/>
  <c r="FR86" i="1"/>
  <c r="GL86" i="1"/>
  <c r="GO86" i="1"/>
  <c r="GP86" i="1"/>
  <c r="GV86" i="1"/>
  <c r="HC86" i="1"/>
  <c r="GX86" i="1" s="1"/>
  <c r="HI86" i="1"/>
  <c r="HJ86" i="1"/>
  <c r="HK86" i="1"/>
  <c r="C87" i="1"/>
  <c r="D87" i="1"/>
  <c r="Q87" i="1"/>
  <c r="W87" i="1"/>
  <c r="AC87" i="1"/>
  <c r="AE87" i="1"/>
  <c r="AD87" i="1" s="1"/>
  <c r="AF87" i="1"/>
  <c r="AG87" i="1"/>
  <c r="AH87" i="1"/>
  <c r="AI87" i="1"/>
  <c r="CW87" i="1" s="1"/>
  <c r="V87" i="1" s="1"/>
  <c r="AJ87" i="1"/>
  <c r="CR87" i="1"/>
  <c r="CS87" i="1"/>
  <c r="R87" i="1" s="1"/>
  <c r="HI87" i="1" s="1"/>
  <c r="CT87" i="1"/>
  <c r="S87" i="1" s="1"/>
  <c r="CU87" i="1"/>
  <c r="T87" i="1" s="1"/>
  <c r="CV87" i="1"/>
  <c r="U87" i="1" s="1"/>
  <c r="CX87" i="1"/>
  <c r="FR87" i="1"/>
  <c r="GL87" i="1"/>
  <c r="BZ93" i="1" s="1"/>
  <c r="CG93" i="1" s="1"/>
  <c r="GO87" i="1"/>
  <c r="GP87" i="1"/>
  <c r="GV87" i="1"/>
  <c r="HC87" i="1"/>
  <c r="GX87" i="1" s="1"/>
  <c r="HJ87" i="1"/>
  <c r="I88" i="1"/>
  <c r="V88" i="1" s="1"/>
  <c r="R88" i="1"/>
  <c r="HI88" i="1" s="1"/>
  <c r="U88" i="1"/>
  <c r="AC88" i="1"/>
  <c r="AD88" i="1"/>
  <c r="AB88" i="1" s="1"/>
  <c r="AE88" i="1"/>
  <c r="AF88" i="1"/>
  <c r="CT88" i="1" s="1"/>
  <c r="S88" i="1" s="1"/>
  <c r="CZ88" i="1" s="1"/>
  <c r="Y88" i="1" s="1"/>
  <c r="AG88" i="1"/>
  <c r="AH88" i="1"/>
  <c r="AI88" i="1"/>
  <c r="AJ88" i="1"/>
  <c r="CQ88" i="1"/>
  <c r="P88" i="1" s="1"/>
  <c r="CR88" i="1"/>
  <c r="CS88" i="1"/>
  <c r="CU88" i="1"/>
  <c r="CV88" i="1"/>
  <c r="CW88" i="1"/>
  <c r="CX88" i="1"/>
  <c r="W88" i="1" s="1"/>
  <c r="FR88" i="1"/>
  <c r="GL88" i="1"/>
  <c r="GO88" i="1"/>
  <c r="GP88" i="1"/>
  <c r="GV88" i="1"/>
  <c r="HC88" i="1"/>
  <c r="GX88" i="1" s="1"/>
  <c r="I89" i="1"/>
  <c r="AC89" i="1"/>
  <c r="AD89" i="1"/>
  <c r="AE89" i="1"/>
  <c r="AF89" i="1"/>
  <c r="AG89" i="1"/>
  <c r="AH89" i="1"/>
  <c r="AI89" i="1"/>
  <c r="CW89" i="1" s="1"/>
  <c r="AJ89" i="1"/>
  <c r="CQ89" i="1"/>
  <c r="CR89" i="1"/>
  <c r="CS89" i="1"/>
  <c r="CT89" i="1"/>
  <c r="S89" i="1" s="1"/>
  <c r="CU89" i="1"/>
  <c r="CV89" i="1"/>
  <c r="CX89" i="1"/>
  <c r="FR89" i="1"/>
  <c r="GL89" i="1"/>
  <c r="GO89" i="1"/>
  <c r="GP89" i="1"/>
  <c r="GV89" i="1"/>
  <c r="HC89" i="1"/>
  <c r="C90" i="1"/>
  <c r="D90" i="1"/>
  <c r="I90" i="1"/>
  <c r="K90" i="1"/>
  <c r="Q90" i="1"/>
  <c r="V90" i="1"/>
  <c r="W90" i="1"/>
  <c r="AC90" i="1"/>
  <c r="AD90" i="1"/>
  <c r="AE90" i="1"/>
  <c r="AF90" i="1"/>
  <c r="AG90" i="1"/>
  <c r="AH90" i="1"/>
  <c r="AI90" i="1"/>
  <c r="CW90" i="1" s="1"/>
  <c r="AJ90" i="1"/>
  <c r="CQ90" i="1"/>
  <c r="P90" i="1" s="1"/>
  <c r="CR90" i="1"/>
  <c r="CS90" i="1"/>
  <c r="CT90" i="1"/>
  <c r="CU90" i="1"/>
  <c r="T90" i="1" s="1"/>
  <c r="CV90" i="1"/>
  <c r="U90" i="1" s="1"/>
  <c r="CX90" i="1"/>
  <c r="FR90" i="1"/>
  <c r="GL90" i="1"/>
  <c r="GO90" i="1"/>
  <c r="GP90" i="1"/>
  <c r="GV90" i="1"/>
  <c r="HC90" i="1"/>
  <c r="GX90" i="1" s="1"/>
  <c r="C91" i="1"/>
  <c r="D91" i="1"/>
  <c r="Q91" i="1"/>
  <c r="V91" i="1"/>
  <c r="AC91" i="1"/>
  <c r="AE91" i="1"/>
  <c r="AD91" i="1" s="1"/>
  <c r="AF91" i="1"/>
  <c r="AG91" i="1"/>
  <c r="CU91" i="1" s="1"/>
  <c r="T91" i="1" s="1"/>
  <c r="AH91" i="1"/>
  <c r="AI91" i="1"/>
  <c r="AJ91" i="1"/>
  <c r="CR91" i="1"/>
  <c r="CS91" i="1"/>
  <c r="R91" i="1" s="1"/>
  <c r="HI91" i="1" s="1"/>
  <c r="CT91" i="1"/>
  <c r="S91" i="1" s="1"/>
  <c r="CV91" i="1"/>
  <c r="U91" i="1" s="1"/>
  <c r="CW91" i="1"/>
  <c r="CX91" i="1"/>
  <c r="W91" i="1" s="1"/>
  <c r="FR91" i="1"/>
  <c r="GL91" i="1"/>
  <c r="GO91" i="1"/>
  <c r="GP91" i="1"/>
  <c r="GV91" i="1"/>
  <c r="HC91" i="1"/>
  <c r="GX91" i="1" s="1"/>
  <c r="HJ91" i="1"/>
  <c r="B93" i="1"/>
  <c r="B82" i="1" s="1"/>
  <c r="C93" i="1"/>
  <c r="D93" i="1"/>
  <c r="F93" i="1"/>
  <c r="F82" i="1" s="1"/>
  <c r="G93" i="1"/>
  <c r="G82" i="1" s="1"/>
  <c r="AO93" i="1"/>
  <c r="BB93" i="1"/>
  <c r="BB82" i="1" s="1"/>
  <c r="BX93" i="1"/>
  <c r="CK93" i="1"/>
  <c r="CK82" i="1" s="1"/>
  <c r="CL93" i="1"/>
  <c r="BC93" i="1" s="1"/>
  <c r="CM93" i="1"/>
  <c r="BD93" i="1" s="1"/>
  <c r="F106" i="1"/>
  <c r="D123" i="1"/>
  <c r="E125" i="1"/>
  <c r="F125" i="1"/>
  <c r="Z125" i="1"/>
  <c r="AA125" i="1"/>
  <c r="AM125" i="1"/>
  <c r="AN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CK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GX125" i="1"/>
  <c r="C127" i="1"/>
  <c r="D127" i="1"/>
  <c r="AB127" i="1"/>
  <c r="AC127" i="1"/>
  <c r="CQ127" i="1" s="1"/>
  <c r="P127" i="1" s="1"/>
  <c r="AE127" i="1"/>
  <c r="AD127" i="1" s="1"/>
  <c r="AF127" i="1"/>
  <c r="AG127" i="1"/>
  <c r="CU127" i="1" s="1"/>
  <c r="T127" i="1" s="1"/>
  <c r="AH127" i="1"/>
  <c r="CV127" i="1" s="1"/>
  <c r="U127" i="1" s="1"/>
  <c r="AI127" i="1"/>
  <c r="AJ127" i="1"/>
  <c r="CX127" i="1" s="1"/>
  <c r="W127" i="1" s="1"/>
  <c r="AJ132" i="1" s="1"/>
  <c r="CR127" i="1"/>
  <c r="Q127" i="1" s="1"/>
  <c r="CT127" i="1"/>
  <c r="S127" i="1" s="1"/>
  <c r="CW127" i="1"/>
  <c r="V127" i="1" s="1"/>
  <c r="FR127" i="1"/>
  <c r="GL127" i="1"/>
  <c r="BZ132" i="1" s="1"/>
  <c r="BZ125" i="1" s="1"/>
  <c r="GO127" i="1"/>
  <c r="GP127" i="1"/>
  <c r="GV127" i="1"/>
  <c r="GX127" i="1"/>
  <c r="CJ132" i="1" s="1"/>
  <c r="HC127" i="1"/>
  <c r="C128" i="1"/>
  <c r="D128" i="1"/>
  <c r="Q128" i="1"/>
  <c r="W128" i="1"/>
  <c r="AC128" i="1"/>
  <c r="AD128" i="1"/>
  <c r="AE128" i="1"/>
  <c r="CS128" i="1" s="1"/>
  <c r="R128" i="1" s="1"/>
  <c r="HI128" i="1" s="1"/>
  <c r="AF128" i="1"/>
  <c r="AG128" i="1"/>
  <c r="CU128" i="1" s="1"/>
  <c r="T128" i="1" s="1"/>
  <c r="AH128" i="1"/>
  <c r="AI128" i="1"/>
  <c r="CW128" i="1" s="1"/>
  <c r="V128" i="1" s="1"/>
  <c r="AJ128" i="1"/>
  <c r="CQ128" i="1"/>
  <c r="P128" i="1" s="1"/>
  <c r="CR128" i="1"/>
  <c r="CT128" i="1"/>
  <c r="S128" i="1" s="1"/>
  <c r="CV128" i="1"/>
  <c r="U128" i="1" s="1"/>
  <c r="CX128" i="1"/>
  <c r="CY128" i="1"/>
  <c r="X128" i="1" s="1"/>
  <c r="FR128" i="1"/>
  <c r="GL128" i="1"/>
  <c r="GO128" i="1"/>
  <c r="GP128" i="1"/>
  <c r="GV128" i="1"/>
  <c r="HC128" i="1" s="1"/>
  <c r="GX128" i="1" s="1"/>
  <c r="I129" i="1"/>
  <c r="R129" i="1"/>
  <c r="AC129" i="1"/>
  <c r="AD129" i="1"/>
  <c r="AB129" i="1" s="1"/>
  <c r="AE129" i="1"/>
  <c r="AF129" i="1"/>
  <c r="AG129" i="1"/>
  <c r="CU129" i="1" s="1"/>
  <c r="T129" i="1" s="1"/>
  <c r="AH129" i="1"/>
  <c r="CV129" i="1" s="1"/>
  <c r="U129" i="1" s="1"/>
  <c r="AI129" i="1"/>
  <c r="AJ129" i="1"/>
  <c r="CX129" i="1" s="1"/>
  <c r="W129" i="1" s="1"/>
  <c r="CQ129" i="1"/>
  <c r="P129" i="1" s="1"/>
  <c r="CR129" i="1"/>
  <c r="Q129" i="1" s="1"/>
  <c r="CS129" i="1"/>
  <c r="CT129" i="1"/>
  <c r="S129" i="1" s="1"/>
  <c r="CW129" i="1"/>
  <c r="V129" i="1" s="1"/>
  <c r="FR129" i="1"/>
  <c r="GL129" i="1"/>
  <c r="GO129" i="1"/>
  <c r="GP129" i="1"/>
  <c r="GV129" i="1"/>
  <c r="HC129" i="1" s="1"/>
  <c r="GX129" i="1" s="1"/>
  <c r="HI129" i="1"/>
  <c r="V130" i="1"/>
  <c r="AC130" i="1"/>
  <c r="AD130" i="1"/>
  <c r="AE130" i="1"/>
  <c r="AF130" i="1"/>
  <c r="CT130" i="1" s="1"/>
  <c r="S130" i="1" s="1"/>
  <c r="AG130" i="1"/>
  <c r="AH130" i="1"/>
  <c r="CV130" i="1" s="1"/>
  <c r="U130" i="1" s="1"/>
  <c r="AI130" i="1"/>
  <c r="AJ130" i="1"/>
  <c r="CR130" i="1"/>
  <c r="Q130" i="1" s="1"/>
  <c r="CS130" i="1"/>
  <c r="R130" i="1" s="1"/>
  <c r="HI130" i="1" s="1"/>
  <c r="CU130" i="1"/>
  <c r="T130" i="1" s="1"/>
  <c r="CW130" i="1"/>
  <c r="CX130" i="1"/>
  <c r="W130" i="1" s="1"/>
  <c r="FR130" i="1"/>
  <c r="BY132" i="1" s="1"/>
  <c r="GL130" i="1"/>
  <c r="GN130" i="1"/>
  <c r="GO130" i="1"/>
  <c r="GV130" i="1"/>
  <c r="HC130" i="1"/>
  <c r="GX130" i="1" s="1"/>
  <c r="B132" i="1"/>
  <c r="B125" i="1" s="1"/>
  <c r="C132" i="1"/>
  <c r="C125" i="1" s="1"/>
  <c r="D132" i="1"/>
  <c r="D125" i="1" s="1"/>
  <c r="F132" i="1"/>
  <c r="G132" i="1"/>
  <c r="G125" i="1" s="1"/>
  <c r="BX132" i="1"/>
  <c r="BX125" i="1" s="1"/>
  <c r="CC132" i="1"/>
  <c r="CC125" i="1" s="1"/>
  <c r="CK132" i="1"/>
  <c r="BB132" i="1" s="1"/>
  <c r="CL132" i="1"/>
  <c r="BC132" i="1" s="1"/>
  <c r="CM132" i="1"/>
  <c r="BD132" i="1" s="1"/>
  <c r="F157" i="1" s="1"/>
  <c r="D162" i="1"/>
  <c r="E164" i="1"/>
  <c r="Z164" i="1"/>
  <c r="AA164" i="1"/>
  <c r="AM164" i="1"/>
  <c r="AN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C166" i="1"/>
  <c r="D166" i="1"/>
  <c r="S166" i="1"/>
  <c r="U166" i="1"/>
  <c r="AC166" i="1"/>
  <c r="AE166" i="1"/>
  <c r="CS166" i="1" s="1"/>
  <c r="R166" i="1" s="1"/>
  <c r="AF166" i="1"/>
  <c r="AG166" i="1"/>
  <c r="AH166" i="1"/>
  <c r="CV166" i="1" s="1"/>
  <c r="AI166" i="1"/>
  <c r="CW166" i="1" s="1"/>
  <c r="V166" i="1" s="1"/>
  <c r="AJ166" i="1"/>
  <c r="CQ166" i="1"/>
  <c r="P166" i="1" s="1"/>
  <c r="CT166" i="1"/>
  <c r="CU166" i="1"/>
  <c r="T166" i="1" s="1"/>
  <c r="CX166" i="1"/>
  <c r="W166" i="1" s="1"/>
  <c r="FR166" i="1"/>
  <c r="GL166" i="1"/>
  <c r="GN166" i="1"/>
  <c r="GO166" i="1"/>
  <c r="GV166" i="1"/>
  <c r="HC166" i="1" s="1"/>
  <c r="GX166" i="1"/>
  <c r="HJ166" i="1"/>
  <c r="C167" i="1"/>
  <c r="D167" i="1"/>
  <c r="U167" i="1"/>
  <c r="V167" i="1"/>
  <c r="AC167" i="1"/>
  <c r="CQ167" i="1" s="1"/>
  <c r="P167" i="1" s="1"/>
  <c r="AE167" i="1"/>
  <c r="AF167" i="1"/>
  <c r="CT167" i="1" s="1"/>
  <c r="S167" i="1" s="1"/>
  <c r="AG167" i="1"/>
  <c r="CU167" i="1" s="1"/>
  <c r="T167" i="1" s="1"/>
  <c r="AH167" i="1"/>
  <c r="AI167" i="1"/>
  <c r="AJ167" i="1"/>
  <c r="CX167" i="1" s="1"/>
  <c r="W167" i="1" s="1"/>
  <c r="AJ171" i="1" s="1"/>
  <c r="CV167" i="1"/>
  <c r="CW167" i="1"/>
  <c r="FR167" i="1"/>
  <c r="GL167" i="1"/>
  <c r="BZ171" i="1" s="1"/>
  <c r="GN167" i="1"/>
  <c r="GO167" i="1"/>
  <c r="CC171" i="1" s="1"/>
  <c r="GV167" i="1"/>
  <c r="GX167" i="1"/>
  <c r="HC167" i="1"/>
  <c r="C168" i="1"/>
  <c r="D168" i="1"/>
  <c r="AC168" i="1"/>
  <c r="AE168" i="1"/>
  <c r="AD168" i="1" s="1"/>
  <c r="AF168" i="1"/>
  <c r="AG168" i="1"/>
  <c r="CU168" i="1" s="1"/>
  <c r="T168" i="1" s="1"/>
  <c r="AH168" i="1"/>
  <c r="AI168" i="1"/>
  <c r="CW168" i="1" s="1"/>
  <c r="V168" i="1" s="1"/>
  <c r="AJ168" i="1"/>
  <c r="CR168" i="1"/>
  <c r="Q168" i="1" s="1"/>
  <c r="CS168" i="1"/>
  <c r="R168" i="1" s="1"/>
  <c r="CT168" i="1"/>
  <c r="S168" i="1" s="1"/>
  <c r="CZ168" i="1" s="1"/>
  <c r="Y168" i="1" s="1"/>
  <c r="CV168" i="1"/>
  <c r="U168" i="1" s="1"/>
  <c r="CX168" i="1"/>
  <c r="W168" i="1" s="1"/>
  <c r="FR168" i="1"/>
  <c r="GL168" i="1"/>
  <c r="GN168" i="1"/>
  <c r="GO168" i="1"/>
  <c r="GV168" i="1"/>
  <c r="HC168" i="1" s="1"/>
  <c r="GX168" i="1" s="1"/>
  <c r="HI168" i="1"/>
  <c r="P169" i="1"/>
  <c r="T169" i="1"/>
  <c r="V169" i="1"/>
  <c r="W169" i="1"/>
  <c r="AC169" i="1"/>
  <c r="AD169" i="1"/>
  <c r="AE169" i="1"/>
  <c r="AF169" i="1"/>
  <c r="AG169" i="1"/>
  <c r="AH169" i="1"/>
  <c r="CV169" i="1" s="1"/>
  <c r="U169" i="1" s="1"/>
  <c r="AI169" i="1"/>
  <c r="AJ169" i="1"/>
  <c r="CQ169" i="1"/>
  <c r="CR169" i="1"/>
  <c r="Q169" i="1" s="1"/>
  <c r="CS169" i="1"/>
  <c r="R169" i="1" s="1"/>
  <c r="HI169" i="1" s="1"/>
  <c r="CT169" i="1"/>
  <c r="S169" i="1" s="1"/>
  <c r="CU169" i="1"/>
  <c r="CW169" i="1"/>
  <c r="CX169" i="1"/>
  <c r="FR169" i="1"/>
  <c r="GL169" i="1"/>
  <c r="GO169" i="1"/>
  <c r="GP169" i="1"/>
  <c r="GV169" i="1"/>
  <c r="HC169" i="1"/>
  <c r="GX169" i="1" s="1"/>
  <c r="B171" i="1"/>
  <c r="B164" i="1" s="1"/>
  <c r="C171" i="1"/>
  <c r="C164" i="1" s="1"/>
  <c r="D171" i="1"/>
  <c r="D164" i="1" s="1"/>
  <c r="F171" i="1"/>
  <c r="F164" i="1" s="1"/>
  <c r="G171" i="1"/>
  <c r="G164" i="1" s="1"/>
  <c r="AG171" i="1"/>
  <c r="BC171" i="1"/>
  <c r="BC164" i="1" s="1"/>
  <c r="BX171" i="1"/>
  <c r="BX164" i="1" s="1"/>
  <c r="BY171" i="1"/>
  <c r="CK171" i="1"/>
  <c r="CK164" i="1" s="1"/>
  <c r="CL171" i="1"/>
  <c r="CL164" i="1" s="1"/>
  <c r="CM171" i="1"/>
  <c r="CM164" i="1" s="1"/>
  <c r="F187" i="1"/>
  <c r="B201" i="1"/>
  <c r="B26" i="1" s="1"/>
  <c r="C201" i="1"/>
  <c r="C26" i="1" s="1"/>
  <c r="D201" i="1"/>
  <c r="D26" i="1" s="1"/>
  <c r="F201" i="1"/>
  <c r="F26" i="1" s="1"/>
  <c r="G201" i="1"/>
  <c r="G26" i="1" s="1"/>
  <c r="D231" i="1"/>
  <c r="E233" i="1"/>
  <c r="Z233" i="1"/>
  <c r="AA233" i="1"/>
  <c r="AM233" i="1"/>
  <c r="AN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Q235" i="1"/>
  <c r="R235" i="1"/>
  <c r="S235" i="1"/>
  <c r="CZ235" i="1" s="1"/>
  <c r="Y235" i="1" s="1"/>
  <c r="AC235" i="1"/>
  <c r="AD235" i="1"/>
  <c r="AB235" i="1" s="1"/>
  <c r="AE235" i="1"/>
  <c r="AF235" i="1"/>
  <c r="AG235" i="1"/>
  <c r="CU235" i="1" s="1"/>
  <c r="T235" i="1" s="1"/>
  <c r="AH235" i="1"/>
  <c r="AI235" i="1"/>
  <c r="AJ235" i="1"/>
  <c r="CX235" i="1" s="1"/>
  <c r="W235" i="1" s="1"/>
  <c r="CQ235" i="1"/>
  <c r="P235" i="1" s="1"/>
  <c r="CR235" i="1"/>
  <c r="CS235" i="1"/>
  <c r="CT235" i="1"/>
  <c r="CV235" i="1"/>
  <c r="U235" i="1" s="1"/>
  <c r="CW235" i="1"/>
  <c r="V235" i="1" s="1"/>
  <c r="FR235" i="1"/>
  <c r="GL235" i="1"/>
  <c r="GO235" i="1"/>
  <c r="GP235" i="1"/>
  <c r="GV235" i="1"/>
  <c r="HC235" i="1" s="1"/>
  <c r="GX235" i="1" s="1"/>
  <c r="HG235" i="1"/>
  <c r="HI235" i="1"/>
  <c r="HJ235" i="1"/>
  <c r="HK235" i="1" s="1"/>
  <c r="U236" i="1"/>
  <c r="V236" i="1"/>
  <c r="W236" i="1"/>
  <c r="AC236" i="1"/>
  <c r="AB236" i="1" s="1"/>
  <c r="AD236" i="1"/>
  <c r="AE236" i="1"/>
  <c r="AF236" i="1"/>
  <c r="AG236" i="1"/>
  <c r="CU236" i="1" s="1"/>
  <c r="T236" i="1" s="1"/>
  <c r="AH236" i="1"/>
  <c r="AI236" i="1"/>
  <c r="AJ236" i="1"/>
  <c r="CQ236" i="1"/>
  <c r="P236" i="1" s="1"/>
  <c r="CP236" i="1" s="1"/>
  <c r="O236" i="1" s="1"/>
  <c r="CR236" i="1"/>
  <c r="Q236" i="1" s="1"/>
  <c r="CS236" i="1"/>
  <c r="R236" i="1" s="1"/>
  <c r="CT236" i="1"/>
  <c r="S236" i="1" s="1"/>
  <c r="CV236" i="1"/>
  <c r="CW236" i="1"/>
  <c r="CX236" i="1"/>
  <c r="FR236" i="1"/>
  <c r="GL236" i="1"/>
  <c r="GO236" i="1"/>
  <c r="CC244" i="1" s="1"/>
  <c r="GP236" i="1"/>
  <c r="CD244" i="1" s="1"/>
  <c r="GV236" i="1"/>
  <c r="HC236" i="1"/>
  <c r="GX236" i="1" s="1"/>
  <c r="HG236" i="1"/>
  <c r="P237" i="1"/>
  <c r="U237" i="1"/>
  <c r="AB237" i="1"/>
  <c r="AC237" i="1"/>
  <c r="AE237" i="1"/>
  <c r="AD237" i="1" s="1"/>
  <c r="AF237" i="1"/>
  <c r="AG237" i="1"/>
  <c r="AH237" i="1"/>
  <c r="AI237" i="1"/>
  <c r="CW237" i="1" s="1"/>
  <c r="V237" i="1" s="1"/>
  <c r="AJ237" i="1"/>
  <c r="CX237" i="1" s="1"/>
  <c r="W237" i="1" s="1"/>
  <c r="CQ237" i="1"/>
  <c r="CR237" i="1"/>
  <c r="Q237" i="1" s="1"/>
  <c r="CS237" i="1"/>
  <c r="R237" i="1" s="1"/>
  <c r="CT237" i="1"/>
  <c r="S237" i="1" s="1"/>
  <c r="CU237" i="1"/>
  <c r="T237" i="1" s="1"/>
  <c r="CV237" i="1"/>
  <c r="FR237" i="1"/>
  <c r="BY244" i="1" s="1"/>
  <c r="GL237" i="1"/>
  <c r="GO237" i="1"/>
  <c r="GP237" i="1"/>
  <c r="GV237" i="1"/>
  <c r="HC237" i="1"/>
  <c r="GX237" i="1" s="1"/>
  <c r="HG237" i="1"/>
  <c r="HJ237" i="1"/>
  <c r="S238" i="1"/>
  <c r="HJ238" i="1" s="1"/>
  <c r="T238" i="1"/>
  <c r="AC238" i="1"/>
  <c r="HG238" i="1" s="1"/>
  <c r="AE238" i="1"/>
  <c r="CS238" i="1" s="1"/>
  <c r="R238" i="1" s="1"/>
  <c r="HI238" i="1" s="1"/>
  <c r="AF238" i="1"/>
  <c r="AG238" i="1"/>
  <c r="AH238" i="1"/>
  <c r="AI238" i="1"/>
  <c r="AJ238" i="1"/>
  <c r="CQ238" i="1"/>
  <c r="P238" i="1" s="1"/>
  <c r="CP238" i="1" s="1"/>
  <c r="O238" i="1" s="1"/>
  <c r="CR238" i="1"/>
  <c r="Q238" i="1" s="1"/>
  <c r="CT238" i="1"/>
  <c r="CU238" i="1"/>
  <c r="CV238" i="1"/>
  <c r="U238" i="1" s="1"/>
  <c r="CW238" i="1"/>
  <c r="V238" i="1" s="1"/>
  <c r="CX238" i="1"/>
  <c r="W238" i="1" s="1"/>
  <c r="FR238" i="1"/>
  <c r="GL238" i="1"/>
  <c r="GO238" i="1"/>
  <c r="GP238" i="1"/>
  <c r="GV238" i="1"/>
  <c r="HC238" i="1" s="1"/>
  <c r="GX238" i="1"/>
  <c r="I239" i="1"/>
  <c r="T239" i="1" s="1"/>
  <c r="K239" i="1"/>
  <c r="S239" i="1"/>
  <c r="CZ239" i="1" s="1"/>
  <c r="Y239" i="1" s="1"/>
  <c r="AC239" i="1"/>
  <c r="HG239" i="1" s="1"/>
  <c r="AE239" i="1"/>
  <c r="CS239" i="1" s="1"/>
  <c r="R239" i="1" s="1"/>
  <c r="HI239" i="1" s="1"/>
  <c r="AF239" i="1"/>
  <c r="CT239" i="1" s="1"/>
  <c r="AG239" i="1"/>
  <c r="CU239" i="1" s="1"/>
  <c r="AH239" i="1"/>
  <c r="AI239" i="1"/>
  <c r="CW239" i="1" s="1"/>
  <c r="V239" i="1" s="1"/>
  <c r="AJ239" i="1"/>
  <c r="CQ239" i="1"/>
  <c r="P239" i="1" s="1"/>
  <c r="CV239" i="1"/>
  <c r="U239" i="1" s="1"/>
  <c r="CX239" i="1"/>
  <c r="W239" i="1" s="1"/>
  <c r="FR239" i="1"/>
  <c r="GL239" i="1"/>
  <c r="GO239" i="1"/>
  <c r="GP239" i="1"/>
  <c r="GV239" i="1"/>
  <c r="HC239" i="1"/>
  <c r="GX239" i="1" s="1"/>
  <c r="V240" i="1"/>
  <c r="W240" i="1"/>
  <c r="AC240" i="1"/>
  <c r="AD240" i="1"/>
  <c r="AE240" i="1"/>
  <c r="AF240" i="1"/>
  <c r="AG240" i="1"/>
  <c r="CU240" i="1" s="1"/>
  <c r="T240" i="1" s="1"/>
  <c r="AH240" i="1"/>
  <c r="AI240" i="1"/>
  <c r="CW240" i="1" s="1"/>
  <c r="AJ240" i="1"/>
  <c r="CX240" i="1" s="1"/>
  <c r="CQ240" i="1"/>
  <c r="P240" i="1" s="1"/>
  <c r="CP240" i="1" s="1"/>
  <c r="O240" i="1" s="1"/>
  <c r="CR240" i="1"/>
  <c r="Q240" i="1" s="1"/>
  <c r="CS240" i="1"/>
  <c r="R240" i="1" s="1"/>
  <c r="CT240" i="1"/>
  <c r="S240" i="1" s="1"/>
  <c r="CY240" i="1" s="1"/>
  <c r="X240" i="1" s="1"/>
  <c r="CV240" i="1"/>
  <c r="U240" i="1" s="1"/>
  <c r="FR240" i="1"/>
  <c r="GL240" i="1"/>
  <c r="GO240" i="1"/>
  <c r="GP240" i="1"/>
  <c r="GV240" i="1"/>
  <c r="HC240" i="1"/>
  <c r="GX240" i="1" s="1"/>
  <c r="HG240" i="1"/>
  <c r="HI240" i="1"/>
  <c r="Q241" i="1"/>
  <c r="R241" i="1"/>
  <c r="AB241" i="1"/>
  <c r="AC241" i="1"/>
  <c r="CQ241" i="1" s="1"/>
  <c r="P241" i="1" s="1"/>
  <c r="CP241" i="1" s="1"/>
  <c r="O241" i="1" s="1"/>
  <c r="AD241" i="1"/>
  <c r="AE241" i="1"/>
  <c r="AF241" i="1"/>
  <c r="AG241" i="1"/>
  <c r="AH241" i="1"/>
  <c r="AI241" i="1"/>
  <c r="AJ241" i="1"/>
  <c r="CX241" i="1" s="1"/>
  <c r="W241" i="1" s="1"/>
  <c r="CR241" i="1"/>
  <c r="CS241" i="1"/>
  <c r="CT241" i="1"/>
  <c r="S241" i="1" s="1"/>
  <c r="CU241" i="1"/>
  <c r="T241" i="1" s="1"/>
  <c r="CV241" i="1"/>
  <c r="U241" i="1" s="1"/>
  <c r="CW241" i="1"/>
  <c r="V241" i="1" s="1"/>
  <c r="FR241" i="1"/>
  <c r="GL241" i="1"/>
  <c r="GO241" i="1"/>
  <c r="GP241" i="1"/>
  <c r="GV241" i="1"/>
  <c r="HC241" i="1" s="1"/>
  <c r="GX241" i="1" s="1"/>
  <c r="HI241" i="1"/>
  <c r="P242" i="1"/>
  <c r="AC242" i="1"/>
  <c r="AE242" i="1"/>
  <c r="AD242" i="1" s="1"/>
  <c r="AB242" i="1" s="1"/>
  <c r="AF242" i="1"/>
  <c r="AG242" i="1"/>
  <c r="AH242" i="1"/>
  <c r="AI242" i="1"/>
  <c r="CW242" i="1" s="1"/>
  <c r="V242" i="1" s="1"/>
  <c r="AJ242" i="1"/>
  <c r="CX242" i="1" s="1"/>
  <c r="W242" i="1" s="1"/>
  <c r="CQ242" i="1"/>
  <c r="CS242" i="1"/>
  <c r="R242" i="1" s="1"/>
  <c r="HI242" i="1" s="1"/>
  <c r="CT242" i="1"/>
  <c r="S242" i="1" s="1"/>
  <c r="CU242" i="1"/>
  <c r="T242" i="1" s="1"/>
  <c r="CV242" i="1"/>
  <c r="U242" i="1" s="1"/>
  <c r="FR242" i="1"/>
  <c r="GL242" i="1"/>
  <c r="GO242" i="1"/>
  <c r="GP242" i="1"/>
  <c r="GV242" i="1"/>
  <c r="HC242" i="1"/>
  <c r="GX242" i="1" s="1"/>
  <c r="HG242" i="1"/>
  <c r="B244" i="1"/>
  <c r="B233" i="1" s="1"/>
  <c r="C244" i="1"/>
  <c r="C233" i="1" s="1"/>
  <c r="D244" i="1"/>
  <c r="D233" i="1" s="1"/>
  <c r="F244" i="1"/>
  <c r="F233" i="1" s="1"/>
  <c r="G244" i="1"/>
  <c r="G233" i="1" s="1"/>
  <c r="BX244" i="1"/>
  <c r="AO244" i="1" s="1"/>
  <c r="BZ244" i="1"/>
  <c r="BZ233" i="1" s="1"/>
  <c r="CK244" i="1"/>
  <c r="CK233" i="1" s="1"/>
  <c r="CL244" i="1"/>
  <c r="BC244" i="1" s="1"/>
  <c r="CM244" i="1"/>
  <c r="BD244" i="1" s="1"/>
  <c r="B274" i="1"/>
  <c r="B22" i="1" s="1"/>
  <c r="C274" i="1"/>
  <c r="C22" i="1" s="1"/>
  <c r="D274" i="1"/>
  <c r="D22" i="1" s="1"/>
  <c r="F274" i="1"/>
  <c r="F22" i="1" s="1"/>
  <c r="G274" i="1"/>
  <c r="G22" i="1" s="1"/>
  <c r="B307" i="1"/>
  <c r="B18" i="1" s="1"/>
  <c r="C307" i="1"/>
  <c r="C18" i="1" s="1"/>
  <c r="D307" i="1"/>
  <c r="D18" i="1" s="1"/>
  <c r="F307" i="1"/>
  <c r="F18" i="1" s="1"/>
  <c r="G307" i="1"/>
  <c r="G18" i="1" s="1"/>
  <c r="F12" i="6"/>
  <c r="G12" i="6"/>
  <c r="CY12" i="6"/>
  <c r="I467" i="7" l="1"/>
  <c r="J247" i="7"/>
  <c r="J673" i="7"/>
  <c r="J604" i="7"/>
  <c r="J520" i="7"/>
  <c r="I123" i="7"/>
  <c r="BI136" i="7"/>
  <c r="L396" i="7"/>
  <c r="L420" i="7"/>
  <c r="L432" i="7"/>
  <c r="L673" i="7"/>
  <c r="L604" i="7"/>
  <c r="L520" i="7"/>
  <c r="L247" i="7"/>
  <c r="BH87" i="7"/>
  <c r="I87" i="7"/>
  <c r="J624" i="7"/>
  <c r="O228" i="7"/>
  <c r="I228" i="7"/>
  <c r="L280" i="7"/>
  <c r="BH326" i="7"/>
  <c r="O295" i="7"/>
  <c r="L484" i="7"/>
  <c r="J255" i="7"/>
  <c r="J528" i="7"/>
  <c r="J62" i="7"/>
  <c r="S76" i="7"/>
  <c r="J73" i="7" s="1"/>
  <c r="AR100" i="7"/>
  <c r="L99" i="7"/>
  <c r="S113" i="7"/>
  <c r="J110" i="7" s="1"/>
  <c r="J119" i="7"/>
  <c r="BI123" i="7"/>
  <c r="AN136" i="7"/>
  <c r="S149" i="7"/>
  <c r="J146" i="7" s="1"/>
  <c r="J187" i="7"/>
  <c r="BH188" i="7"/>
  <c r="J201" i="7"/>
  <c r="O218" i="7"/>
  <c r="AR238" i="7"/>
  <c r="L235" i="7" s="1"/>
  <c r="J245" i="7"/>
  <c r="J243" i="7" s="1"/>
  <c r="L359" i="7"/>
  <c r="J661" i="7"/>
  <c r="L466" i="7"/>
  <c r="AN467" i="7" s="1"/>
  <c r="J569" i="7"/>
  <c r="AW552" i="7"/>
  <c r="AN552" i="7"/>
  <c r="AX552" i="7"/>
  <c r="O560" i="7"/>
  <c r="J681" i="7"/>
  <c r="J682" i="7"/>
  <c r="J613" i="7"/>
  <c r="L62" i="7"/>
  <c r="AR87" i="7"/>
  <c r="L84" i="7" s="1"/>
  <c r="I113" i="7"/>
  <c r="U113" i="7"/>
  <c r="O136" i="7"/>
  <c r="U149" i="7"/>
  <c r="P218" i="7"/>
  <c r="J518" i="7" s="1"/>
  <c r="J516" i="7" s="1"/>
  <c r="J234" i="7"/>
  <c r="AN326" i="7"/>
  <c r="L648" i="7"/>
  <c r="L496" i="7"/>
  <c r="L455" i="7"/>
  <c r="L660" i="7"/>
  <c r="BR466" i="7"/>
  <c r="O480" i="7"/>
  <c r="BH480" i="7"/>
  <c r="L662" i="7"/>
  <c r="L612" i="7"/>
  <c r="L681" i="7"/>
  <c r="L255" i="7"/>
  <c r="I100" i="7"/>
  <c r="O123" i="7"/>
  <c r="AA175" i="7"/>
  <c r="O205" i="7"/>
  <c r="S238" i="7"/>
  <c r="J235" i="7" s="1"/>
  <c r="U238" i="7"/>
  <c r="I238" i="7"/>
  <c r="O238" i="7"/>
  <c r="J280" i="7"/>
  <c r="U309" i="7"/>
  <c r="BH355" i="7"/>
  <c r="J351" i="7"/>
  <c r="J395" i="7"/>
  <c r="J487" i="7"/>
  <c r="J485" i="7" s="1"/>
  <c r="L653" i="7"/>
  <c r="BR457" i="7"/>
  <c r="AN476" i="7"/>
  <c r="L489" i="7"/>
  <c r="BH550" i="7"/>
  <c r="BI149" i="7"/>
  <c r="J145" i="7"/>
  <c r="S162" i="7"/>
  <c r="J159" i="7" s="1"/>
  <c r="O162" i="7"/>
  <c r="I162" i="7"/>
  <c r="L657" i="7"/>
  <c r="L655" i="7" s="1"/>
  <c r="J655" i="7"/>
  <c r="U205" i="7"/>
  <c r="J256" i="7"/>
  <c r="J371" i="7"/>
  <c r="L611" i="7"/>
  <c r="L682" i="7"/>
  <c r="L256" i="7"/>
  <c r="J97" i="7"/>
  <c r="J64" i="7"/>
  <c r="J72" i="7"/>
  <c r="BH76" i="7"/>
  <c r="J633" i="7"/>
  <c r="AA100" i="7"/>
  <c r="J677" i="7" s="1"/>
  <c r="J109" i="7"/>
  <c r="BI113" i="7"/>
  <c r="I136" i="7"/>
  <c r="AR149" i="7"/>
  <c r="L146" i="7" s="1"/>
  <c r="AN149" i="7"/>
  <c r="AN162" i="7"/>
  <c r="BI162" i="7"/>
  <c r="O175" i="7"/>
  <c r="AN175" i="7"/>
  <c r="C42" i="7"/>
  <c r="J261" i="7"/>
  <c r="J534" i="7"/>
  <c r="O188" i="7"/>
  <c r="BH192" i="7"/>
  <c r="AN218" i="7"/>
  <c r="I309" i="7"/>
  <c r="BH309" i="7"/>
  <c r="O355" i="7"/>
  <c r="J372" i="7"/>
  <c r="J454" i="7"/>
  <c r="V458" i="7"/>
  <c r="J455" i="7"/>
  <c r="BR465" i="7"/>
  <c r="BU465" i="7"/>
  <c r="BV465" i="7" s="1"/>
  <c r="L479" i="7"/>
  <c r="L498" i="7"/>
  <c r="BH546" i="7"/>
  <c r="AA546" i="7"/>
  <c r="J573" i="7" s="1"/>
  <c r="J571" i="7" s="1"/>
  <c r="J562" i="7" s="1"/>
  <c r="J585" i="7" s="1"/>
  <c r="O546" i="7"/>
  <c r="J612" i="7"/>
  <c r="L637" i="7"/>
  <c r="L635" i="7" s="1"/>
  <c r="J602" i="7"/>
  <c r="L599" i="7"/>
  <c r="I38" i="7"/>
  <c r="L242" i="7"/>
  <c r="J96" i="7"/>
  <c r="O192" i="7"/>
  <c r="I205" i="7"/>
  <c r="BI205" i="7"/>
  <c r="BI228" i="7"/>
  <c r="BI238" i="7"/>
  <c r="J282" i="7"/>
  <c r="O283" i="7" s="1"/>
  <c r="S399" i="7"/>
  <c r="U399" i="7"/>
  <c r="I399" i="7"/>
  <c r="V476" i="7"/>
  <c r="BM476" i="7"/>
  <c r="I476" i="7"/>
  <c r="O476" i="7"/>
  <c r="L527" i="7"/>
  <c r="AX546" i="7"/>
  <c r="AW546" i="7"/>
  <c r="K556" i="7"/>
  <c r="AX556" i="7"/>
  <c r="L613" i="7"/>
  <c r="BI100" i="7"/>
  <c r="D40" i="7" s="1"/>
  <c r="J680" i="7"/>
  <c r="J668" i="7"/>
  <c r="L98" i="7"/>
  <c r="AN100" i="7" s="1"/>
  <c r="AA136" i="7"/>
  <c r="J158" i="7"/>
  <c r="I283" i="7"/>
  <c r="L282" i="7"/>
  <c r="AN283" i="7" s="1"/>
  <c r="BH295" i="7"/>
  <c r="J291" i="7"/>
  <c r="P295" i="7"/>
  <c r="J671" i="7" s="1"/>
  <c r="J320" i="7"/>
  <c r="J429" i="7"/>
  <c r="J427" i="7" s="1"/>
  <c r="L697" i="7"/>
  <c r="J497" i="7"/>
  <c r="J456" i="7"/>
  <c r="I458" i="7" s="1"/>
  <c r="J493" i="7"/>
  <c r="J491" i="7" s="1"/>
  <c r="L528" i="7"/>
  <c r="J576" i="7"/>
  <c r="AW548" i="7"/>
  <c r="I550" i="7"/>
  <c r="AA550" i="7"/>
  <c r="AW556" i="7"/>
  <c r="AB558" i="7"/>
  <c r="BH558" i="7"/>
  <c r="O558" i="7"/>
  <c r="AB560" i="7"/>
  <c r="J132" i="7"/>
  <c r="O149" i="7"/>
  <c r="J651" i="7"/>
  <c r="L371" i="7"/>
  <c r="J305" i="7"/>
  <c r="J359" i="7"/>
  <c r="BH399" i="7"/>
  <c r="L397" i="7"/>
  <c r="AN399" i="7" s="1"/>
  <c r="L694" i="7"/>
  <c r="BV452" i="7"/>
  <c r="L698" i="7" s="1"/>
  <c r="O467" i="7"/>
  <c r="V467" i="7"/>
  <c r="S467" i="7"/>
  <c r="J464" i="7" s="1"/>
  <c r="S476" i="7"/>
  <c r="J473" i="7" s="1"/>
  <c r="J529" i="7"/>
  <c r="K546" i="7"/>
  <c r="K548" i="7"/>
  <c r="AW550" i="7"/>
  <c r="K550" i="7"/>
  <c r="AX550" i="7"/>
  <c r="BH560" i="7"/>
  <c r="L680" i="7"/>
  <c r="I218" i="7"/>
  <c r="U218" i="7"/>
  <c r="AN228" i="7"/>
  <c r="I326" i="7"/>
  <c r="U326" i="7"/>
  <c r="AN355" i="7"/>
  <c r="O548" i="7"/>
  <c r="AB552" i="7"/>
  <c r="J587" i="7" s="1"/>
  <c r="I175" i="7"/>
  <c r="U175" i="7"/>
  <c r="I192" i="7"/>
  <c r="U192" i="7"/>
  <c r="J279" i="7"/>
  <c r="BH283" i="7"/>
  <c r="J337" i="7"/>
  <c r="BH341" i="7"/>
  <c r="J410" i="7"/>
  <c r="BH414" i="7"/>
  <c r="J498" i="7"/>
  <c r="I548" i="7"/>
  <c r="J224" i="7"/>
  <c r="I341" i="7"/>
  <c r="I414" i="7"/>
  <c r="AC244" i="1"/>
  <c r="CP235" i="1"/>
  <c r="O235" i="1" s="1"/>
  <c r="AO233" i="1"/>
  <c r="F248" i="1"/>
  <c r="BY233" i="1"/>
  <c r="CI244" i="1"/>
  <c r="AP244" i="1"/>
  <c r="AL244" i="1"/>
  <c r="AH244" i="1"/>
  <c r="CJ244" i="1"/>
  <c r="AI244" i="1"/>
  <c r="AJ164" i="1"/>
  <c r="W171" i="1"/>
  <c r="CZ241" i="1"/>
  <c r="Y241" i="1" s="1"/>
  <c r="GM241" i="1" s="1"/>
  <c r="GN241" i="1" s="1"/>
  <c r="CY241" i="1"/>
  <c r="X241" i="1" s="1"/>
  <c r="HJ241" i="1"/>
  <c r="HJ236" i="1"/>
  <c r="AF244" i="1"/>
  <c r="CY236" i="1"/>
  <c r="X236" i="1" s="1"/>
  <c r="CZ236" i="1"/>
  <c r="Y236" i="1" s="1"/>
  <c r="AG244" i="1"/>
  <c r="AJ125" i="1"/>
  <c r="W132" i="1"/>
  <c r="F269" i="1"/>
  <c r="BD233" i="1"/>
  <c r="HI237" i="1"/>
  <c r="HK237" i="1" s="1"/>
  <c r="CZ237" i="1"/>
  <c r="Y237" i="1" s="1"/>
  <c r="CD233" i="1"/>
  <c r="AU244" i="1"/>
  <c r="HI236" i="1"/>
  <c r="AE244" i="1"/>
  <c r="CY242" i="1"/>
  <c r="X242" i="1" s="1"/>
  <c r="CZ242" i="1"/>
  <c r="Y242" i="1" s="1"/>
  <c r="HJ242" i="1"/>
  <c r="AJ244" i="1"/>
  <c r="GM240" i="1"/>
  <c r="GN240" i="1" s="1"/>
  <c r="CC233" i="1"/>
  <c r="AT244" i="1"/>
  <c r="HK238" i="1"/>
  <c r="HL238" i="1"/>
  <c r="BC233" i="1"/>
  <c r="F260" i="1"/>
  <c r="GM236" i="1"/>
  <c r="GN236" i="1" s="1"/>
  <c r="BZ164" i="1"/>
  <c r="CG171" i="1"/>
  <c r="AQ171" i="1"/>
  <c r="HJ167" i="1"/>
  <c r="AF171" i="1"/>
  <c r="AG132" i="1"/>
  <c r="AX93" i="1"/>
  <c r="CG82" i="1"/>
  <c r="CP237" i="1"/>
  <c r="O237" i="1" s="1"/>
  <c r="HJ239" i="1"/>
  <c r="AD238" i="1"/>
  <c r="HK91" i="1"/>
  <c r="HL91" i="1"/>
  <c r="CY89" i="1"/>
  <c r="X89" i="1" s="1"/>
  <c r="HJ89" i="1"/>
  <c r="HI166" i="1"/>
  <c r="CY166" i="1"/>
  <c r="X166" i="1" s="1"/>
  <c r="AD166" i="1"/>
  <c r="CP166" i="1"/>
  <c r="O166" i="1" s="1"/>
  <c r="CR166" i="1"/>
  <c r="Q166" i="1" s="1"/>
  <c r="CY239" i="1"/>
  <c r="X239" i="1" s="1"/>
  <c r="AB238" i="1"/>
  <c r="CZ169" i="1"/>
  <c r="Y169" i="1" s="1"/>
  <c r="CP169" i="1"/>
  <c r="O169" i="1" s="1"/>
  <c r="AT132" i="1"/>
  <c r="HJ129" i="1"/>
  <c r="CZ129" i="1"/>
  <c r="Y129" i="1" s="1"/>
  <c r="CY129" i="1"/>
  <c r="X129" i="1" s="1"/>
  <c r="CZ128" i="1"/>
  <c r="Y128" i="1" s="1"/>
  <c r="HJ128" i="1"/>
  <c r="Q89" i="1"/>
  <c r="AH93" i="1"/>
  <c r="AQ244" i="1"/>
  <c r="CR239" i="1"/>
  <c r="Q239" i="1" s="1"/>
  <c r="AD244" i="1" s="1"/>
  <c r="CC164" i="1"/>
  <c r="AT171" i="1"/>
  <c r="CY34" i="1"/>
  <c r="X34" i="1" s="1"/>
  <c r="CZ34" i="1"/>
  <c r="Y34" i="1" s="1"/>
  <c r="HJ34" i="1"/>
  <c r="AD239" i="1"/>
  <c r="AB239" i="1" s="1"/>
  <c r="HJ240" i="1"/>
  <c r="CR242" i="1"/>
  <c r="Q242" i="1" s="1"/>
  <c r="CP242" i="1" s="1"/>
  <c r="O242" i="1" s="1"/>
  <c r="GM242" i="1" s="1"/>
  <c r="GN242" i="1" s="1"/>
  <c r="AB240" i="1"/>
  <c r="AB168" i="1"/>
  <c r="CQ168" i="1"/>
  <c r="P168" i="1" s="1"/>
  <c r="CP168" i="1" s="1"/>
  <c r="O168" i="1" s="1"/>
  <c r="AI171" i="1"/>
  <c r="AH171" i="1"/>
  <c r="AQ132" i="1"/>
  <c r="CJ125" i="1"/>
  <c r="BA132" i="1"/>
  <c r="AD132" i="1"/>
  <c r="BZ82" i="1"/>
  <c r="AQ93" i="1"/>
  <c r="BA50" i="1"/>
  <c r="CJ30" i="1"/>
  <c r="CG244" i="1"/>
  <c r="CZ238" i="1"/>
  <c r="Y238" i="1" s="1"/>
  <c r="BB244" i="1"/>
  <c r="HL237" i="1"/>
  <c r="CY237" i="1"/>
  <c r="X237" i="1" s="1"/>
  <c r="CI171" i="1"/>
  <c r="AP171" i="1"/>
  <c r="AD167" i="1"/>
  <c r="AB167" i="1" s="1"/>
  <c r="CR167" i="1"/>
  <c r="Q167" i="1" s="1"/>
  <c r="CP167" i="1" s="1"/>
  <c r="O167" i="1" s="1"/>
  <c r="CZ166" i="1"/>
  <c r="Y166" i="1" s="1"/>
  <c r="BY164" i="1"/>
  <c r="F148" i="1"/>
  <c r="BC125" i="1"/>
  <c r="CQ91" i="1"/>
  <c r="P91" i="1" s="1"/>
  <c r="CP91" i="1" s="1"/>
  <c r="O91" i="1" s="1"/>
  <c r="AB91" i="1"/>
  <c r="T89" i="1"/>
  <c r="W89" i="1"/>
  <c r="AJ93" i="1" s="1"/>
  <c r="U89" i="1"/>
  <c r="HJ85" i="1"/>
  <c r="CP85" i="1"/>
  <c r="O85" i="1" s="1"/>
  <c r="AG164" i="1"/>
  <c r="T171" i="1"/>
  <c r="CQ130" i="1"/>
  <c r="P130" i="1" s="1"/>
  <c r="CP130" i="1" s="1"/>
  <c r="O130" i="1" s="1"/>
  <c r="AB130" i="1"/>
  <c r="CY238" i="1"/>
  <c r="X238" i="1" s="1"/>
  <c r="GM238" i="1" s="1"/>
  <c r="GN238" i="1" s="1"/>
  <c r="AE171" i="1"/>
  <c r="HG241" i="1"/>
  <c r="CZ240" i="1"/>
  <c r="Y240" i="1" s="1"/>
  <c r="HL235" i="1"/>
  <c r="AO171" i="1"/>
  <c r="HJ169" i="1"/>
  <c r="AB169" i="1"/>
  <c r="HJ168" i="1"/>
  <c r="CJ171" i="1"/>
  <c r="BB125" i="1"/>
  <c r="F145" i="1"/>
  <c r="CY130" i="1"/>
  <c r="X130" i="1" s="1"/>
  <c r="CZ130" i="1"/>
  <c r="Y130" i="1" s="1"/>
  <c r="HJ130" i="1"/>
  <c r="CP129" i="1"/>
  <c r="O129" i="1" s="1"/>
  <c r="GM129" i="1" s="1"/>
  <c r="GN129" i="1" s="1"/>
  <c r="HJ88" i="1"/>
  <c r="CY88" i="1"/>
  <c r="X88" i="1" s="1"/>
  <c r="CY235" i="1"/>
  <c r="X235" i="1" s="1"/>
  <c r="AK244" i="1" s="1"/>
  <c r="CY169" i="1"/>
  <c r="X169" i="1" s="1"/>
  <c r="CY168" i="1"/>
  <c r="X168" i="1" s="1"/>
  <c r="CS167" i="1"/>
  <c r="R167" i="1" s="1"/>
  <c r="HI167" i="1" s="1"/>
  <c r="GX89" i="1"/>
  <c r="CJ93" i="1" s="1"/>
  <c r="CP84" i="1"/>
  <c r="O84" i="1" s="1"/>
  <c r="AG93" i="1"/>
  <c r="BD171" i="1"/>
  <c r="HK166" i="1"/>
  <c r="HL166" i="1"/>
  <c r="AB166" i="1"/>
  <c r="AH132" i="1"/>
  <c r="CY91" i="1"/>
  <c r="X91" i="1" s="1"/>
  <c r="CZ91" i="1"/>
  <c r="Y91" i="1" s="1"/>
  <c r="HK87" i="1"/>
  <c r="HL87" i="1"/>
  <c r="F63" i="1"/>
  <c r="BB30" i="1"/>
  <c r="HJ45" i="1"/>
  <c r="CY41" i="1"/>
  <c r="X41" i="1" s="1"/>
  <c r="CZ41" i="1"/>
  <c r="Y41" i="1" s="1"/>
  <c r="HJ41" i="1"/>
  <c r="CZ35" i="1"/>
  <c r="Y35" i="1" s="1"/>
  <c r="HJ35" i="1"/>
  <c r="CY35" i="1"/>
  <c r="X35" i="1" s="1"/>
  <c r="CP34" i="1"/>
  <c r="O34" i="1" s="1"/>
  <c r="GM34" i="1" s="1"/>
  <c r="GN34" i="1" s="1"/>
  <c r="BB171" i="1"/>
  <c r="P89" i="1"/>
  <c r="CP89" i="1" s="1"/>
  <c r="O89" i="1" s="1"/>
  <c r="BY93" i="1"/>
  <c r="CP86" i="1"/>
  <c r="O86" i="1" s="1"/>
  <c r="GM86" i="1" s="1"/>
  <c r="GN86" i="1" s="1"/>
  <c r="BY125" i="1"/>
  <c r="AP132" i="1"/>
  <c r="CI132" i="1"/>
  <c r="CP128" i="1"/>
  <c r="O128" i="1" s="1"/>
  <c r="GM128" i="1" s="1"/>
  <c r="GN128" i="1" s="1"/>
  <c r="AB128" i="1"/>
  <c r="AI132" i="1"/>
  <c r="BC82" i="1"/>
  <c r="F109" i="1"/>
  <c r="AO82" i="1"/>
  <c r="F97" i="1"/>
  <c r="CY87" i="1"/>
  <c r="X87" i="1" s="1"/>
  <c r="CZ87" i="1"/>
  <c r="Y87" i="1" s="1"/>
  <c r="CC93" i="1"/>
  <c r="CY127" i="1"/>
  <c r="X127" i="1" s="1"/>
  <c r="AK132" i="1" s="1"/>
  <c r="AF132" i="1"/>
  <c r="HJ127" i="1"/>
  <c r="CP127" i="1"/>
  <c r="O127" i="1" s="1"/>
  <c r="AC132" i="1"/>
  <c r="BD125" i="1"/>
  <c r="V89" i="1"/>
  <c r="AI93" i="1" s="1"/>
  <c r="CQ87" i="1"/>
  <c r="P87" i="1" s="1"/>
  <c r="CP87" i="1" s="1"/>
  <c r="O87" i="1" s="1"/>
  <c r="AB87" i="1"/>
  <c r="CM125" i="1"/>
  <c r="S90" i="1"/>
  <c r="CP90" i="1" s="1"/>
  <c r="O90" i="1" s="1"/>
  <c r="T88" i="1"/>
  <c r="AB86" i="1"/>
  <c r="CZ42" i="1"/>
  <c r="Y42" i="1" s="1"/>
  <c r="HJ42" i="1"/>
  <c r="CY42" i="1"/>
  <c r="X42" i="1" s="1"/>
  <c r="HJ40" i="1"/>
  <c r="CP40" i="1"/>
  <c r="O40" i="1" s="1"/>
  <c r="HI34" i="1"/>
  <c r="CP33" i="1"/>
  <c r="O33" i="1" s="1"/>
  <c r="CL125" i="1"/>
  <c r="BD82" i="1"/>
  <c r="F118" i="1"/>
  <c r="R90" i="1"/>
  <c r="HI90" i="1" s="1"/>
  <c r="CZ39" i="1"/>
  <c r="Y39" i="1" s="1"/>
  <c r="HJ39" i="1"/>
  <c r="CY39" i="1"/>
  <c r="X39" i="1" s="1"/>
  <c r="HJ36" i="1"/>
  <c r="CP36" i="1"/>
  <c r="O36" i="1" s="1"/>
  <c r="AJ50" i="1"/>
  <c r="AH50" i="1"/>
  <c r="AG50" i="1"/>
  <c r="CG132" i="1"/>
  <c r="CS127" i="1"/>
  <c r="R127" i="1" s="1"/>
  <c r="AB90" i="1"/>
  <c r="R89" i="1"/>
  <c r="HI89" i="1" s="1"/>
  <c r="Q88" i="1"/>
  <c r="CP88" i="1" s="1"/>
  <c r="O88" i="1" s="1"/>
  <c r="GM88" i="1" s="1"/>
  <c r="GN88" i="1" s="1"/>
  <c r="CS85" i="1"/>
  <c r="R85" i="1" s="1"/>
  <c r="CZ85" i="1" s="1"/>
  <c r="Y85" i="1" s="1"/>
  <c r="HJ48" i="1"/>
  <c r="CZ48" i="1"/>
  <c r="Y48" i="1" s="1"/>
  <c r="CZ43" i="1"/>
  <c r="Y43" i="1" s="1"/>
  <c r="HJ43" i="1"/>
  <c r="CY43" i="1"/>
  <c r="X43" i="1" s="1"/>
  <c r="AB39" i="1"/>
  <c r="CY37" i="1"/>
  <c r="X37" i="1" s="1"/>
  <c r="CZ37" i="1"/>
  <c r="Y37" i="1" s="1"/>
  <c r="HJ37" i="1"/>
  <c r="AO132" i="1"/>
  <c r="HK47" i="1"/>
  <c r="HL47" i="1"/>
  <c r="CP41" i="1"/>
  <c r="O41" i="1" s="1"/>
  <c r="AI50" i="1"/>
  <c r="AB89" i="1"/>
  <c r="HL86" i="1"/>
  <c r="AB48" i="1"/>
  <c r="AB43" i="1"/>
  <c r="CY38" i="1"/>
  <c r="X38" i="1" s="1"/>
  <c r="GM38" i="1" s="1"/>
  <c r="GO38" i="1" s="1"/>
  <c r="CZ38" i="1"/>
  <c r="Y38" i="1" s="1"/>
  <c r="HJ38" i="1"/>
  <c r="CP37" i="1"/>
  <c r="O37" i="1" s="1"/>
  <c r="GM37" i="1" s="1"/>
  <c r="GO37" i="1" s="1"/>
  <c r="CY33" i="1"/>
  <c r="X33" i="1" s="1"/>
  <c r="CZ33" i="1"/>
  <c r="Y33" i="1" s="1"/>
  <c r="HJ33" i="1"/>
  <c r="AF50" i="1"/>
  <c r="CU123" i="3"/>
  <c r="CW126" i="3"/>
  <c r="CX129" i="3"/>
  <c r="CX126" i="3"/>
  <c r="CX125" i="3"/>
  <c r="CX128" i="3"/>
  <c r="CX124" i="3"/>
  <c r="CD93" i="1"/>
  <c r="F60" i="1"/>
  <c r="CY46" i="1"/>
  <c r="X46" i="1" s="1"/>
  <c r="HJ46" i="1"/>
  <c r="HJ44" i="1"/>
  <c r="CY44" i="1"/>
  <c r="X44" i="1" s="1"/>
  <c r="CZ44" i="1"/>
  <c r="Y44" i="1" s="1"/>
  <c r="AX50" i="1"/>
  <c r="AP50" i="1"/>
  <c r="CZ47" i="1"/>
  <c r="Y47" i="1" s="1"/>
  <c r="CQ43" i="1"/>
  <c r="P43" i="1" s="1"/>
  <c r="CP43" i="1" s="1"/>
  <c r="O43" i="1" s="1"/>
  <c r="GM43" i="1" s="1"/>
  <c r="GN43" i="1" s="1"/>
  <c r="CQ42" i="1"/>
  <c r="P42" i="1" s="1"/>
  <c r="CP42" i="1" s="1"/>
  <c r="O42" i="1" s="1"/>
  <c r="GM42" i="1" s="1"/>
  <c r="GP42" i="1" s="1"/>
  <c r="CD50" i="1" s="1"/>
  <c r="CS40" i="1"/>
  <c r="R40" i="1" s="1"/>
  <c r="HI40" i="1" s="1"/>
  <c r="CQ39" i="1"/>
  <c r="P39" i="1" s="1"/>
  <c r="CP39" i="1" s="1"/>
  <c r="O39" i="1" s="1"/>
  <c r="CS36" i="1"/>
  <c r="R36" i="1" s="1"/>
  <c r="HI36" i="1" s="1"/>
  <c r="CQ35" i="1"/>
  <c r="P35" i="1" s="1"/>
  <c r="CP35" i="1" s="1"/>
  <c r="O35" i="1" s="1"/>
  <c r="AB32" i="1"/>
  <c r="CK30" i="1"/>
  <c r="DH134" i="3"/>
  <c r="DI134" i="3"/>
  <c r="DF134" i="3"/>
  <c r="CX127" i="3"/>
  <c r="DH110" i="3"/>
  <c r="DI110" i="3"/>
  <c r="DJ110" i="3" s="1"/>
  <c r="DF110" i="3"/>
  <c r="DF84" i="3"/>
  <c r="DG84" i="3"/>
  <c r="DH84" i="3"/>
  <c r="DI84" i="3"/>
  <c r="DJ84" i="3" s="1"/>
  <c r="DF38" i="3"/>
  <c r="DJ38" i="3" s="1"/>
  <c r="DG38" i="3"/>
  <c r="DH38" i="3"/>
  <c r="DI38" i="3"/>
  <c r="DF26" i="3"/>
  <c r="DJ26" i="3" s="1"/>
  <c r="DG26" i="3"/>
  <c r="DH26" i="3"/>
  <c r="DI26" i="3"/>
  <c r="AO50" i="1"/>
  <c r="CS48" i="1"/>
  <c r="R48" i="1" s="1"/>
  <c r="HI48" i="1" s="1"/>
  <c r="CY47" i="1"/>
  <c r="X47" i="1" s="1"/>
  <c r="CQ47" i="1"/>
  <c r="P47" i="1" s="1"/>
  <c r="CP47" i="1" s="1"/>
  <c r="O47" i="1" s="1"/>
  <c r="DH143" i="3"/>
  <c r="DI143" i="3"/>
  <c r="DJ143" i="3" s="1"/>
  <c r="DF143" i="3"/>
  <c r="DG134" i="3"/>
  <c r="DJ134" i="3" s="1"/>
  <c r="DF131" i="3"/>
  <c r="DG131" i="3"/>
  <c r="DH131" i="3"/>
  <c r="DH106" i="3"/>
  <c r="DI106" i="3"/>
  <c r="DF106" i="3"/>
  <c r="DI96" i="3"/>
  <c r="DF96" i="3"/>
  <c r="DJ96" i="3" s="1"/>
  <c r="DG96" i="3"/>
  <c r="DF95" i="3"/>
  <c r="DJ95" i="3" s="1"/>
  <c r="DG95" i="3"/>
  <c r="DH95" i="3"/>
  <c r="DI95" i="3"/>
  <c r="BD50" i="1"/>
  <c r="CV141" i="3"/>
  <c r="CX141" i="3"/>
  <c r="DF139" i="3"/>
  <c r="DJ139" i="3" s="1"/>
  <c r="DG139" i="3"/>
  <c r="DH139" i="3"/>
  <c r="CW138" i="3"/>
  <c r="CX138" i="3"/>
  <c r="DG110" i="3"/>
  <c r="DH102" i="3"/>
  <c r="DI102" i="3"/>
  <c r="DJ102" i="3" s="1"/>
  <c r="DF102" i="3"/>
  <c r="DF91" i="3"/>
  <c r="DJ91" i="3" s="1"/>
  <c r="DG91" i="3"/>
  <c r="DH91" i="3"/>
  <c r="DI91" i="3"/>
  <c r="DI90" i="3"/>
  <c r="DF90" i="3"/>
  <c r="DJ90" i="3" s="1"/>
  <c r="DG90" i="3"/>
  <c r="DF89" i="3"/>
  <c r="DJ89" i="3" s="1"/>
  <c r="DG89" i="3"/>
  <c r="DH89" i="3"/>
  <c r="DI89" i="3"/>
  <c r="BC50" i="1"/>
  <c r="CQ48" i="1"/>
  <c r="P48" i="1" s="1"/>
  <c r="CP48" i="1" s="1"/>
  <c r="O48" i="1" s="1"/>
  <c r="CS45" i="1"/>
  <c r="R45" i="1" s="1"/>
  <c r="HI45" i="1" s="1"/>
  <c r="CQ44" i="1"/>
  <c r="P44" i="1" s="1"/>
  <c r="CP44" i="1" s="1"/>
  <c r="O44" i="1" s="1"/>
  <c r="GM44" i="1" s="1"/>
  <c r="GN44" i="1" s="1"/>
  <c r="DH114" i="3"/>
  <c r="DI114" i="3"/>
  <c r="DF114" i="3"/>
  <c r="DF93" i="3"/>
  <c r="DJ93" i="3" s="1"/>
  <c r="DG93" i="3"/>
  <c r="DH93" i="3"/>
  <c r="DG92" i="3"/>
  <c r="DH92" i="3"/>
  <c r="DI92" i="3"/>
  <c r="DI144" i="3"/>
  <c r="DJ144" i="3" s="1"/>
  <c r="DF144" i="3"/>
  <c r="DG144" i="3"/>
  <c r="DF136" i="3"/>
  <c r="DG136" i="3"/>
  <c r="DH136" i="3"/>
  <c r="DI135" i="3"/>
  <c r="DJ135" i="3" s="1"/>
  <c r="DF135" i="3"/>
  <c r="DG135" i="3"/>
  <c r="DF119" i="3"/>
  <c r="DJ119" i="3" s="1"/>
  <c r="DG119" i="3"/>
  <c r="DH119" i="3"/>
  <c r="DI119" i="3"/>
  <c r="DI118" i="3"/>
  <c r="DF118" i="3"/>
  <c r="DJ118" i="3" s="1"/>
  <c r="DG118" i="3"/>
  <c r="DH99" i="3"/>
  <c r="DI99" i="3"/>
  <c r="DF99" i="3"/>
  <c r="DJ99" i="3" s="1"/>
  <c r="DH90" i="3"/>
  <c r="CS46" i="1"/>
  <c r="R46" i="1" s="1"/>
  <c r="HI46" i="1" s="1"/>
  <c r="CQ45" i="1"/>
  <c r="P45" i="1" s="1"/>
  <c r="CP45" i="1" s="1"/>
  <c r="O45" i="1" s="1"/>
  <c r="HL32" i="1"/>
  <c r="DI139" i="3"/>
  <c r="DI136" i="3"/>
  <c r="DJ136" i="3" s="1"/>
  <c r="DF92" i="3"/>
  <c r="DJ92" i="3" s="1"/>
  <c r="CW87" i="3"/>
  <c r="CX87" i="3"/>
  <c r="CI50" i="1"/>
  <c r="BZ30" i="1"/>
  <c r="DH144" i="3"/>
  <c r="DH135" i="3"/>
  <c r="CW125" i="3"/>
  <c r="CV123" i="3"/>
  <c r="CX123" i="3"/>
  <c r="DF121" i="3"/>
  <c r="DJ121" i="3" s="1"/>
  <c r="DG121" i="3"/>
  <c r="DH121" i="3"/>
  <c r="DG120" i="3"/>
  <c r="DH120" i="3"/>
  <c r="DI120" i="3"/>
  <c r="DH118" i="3"/>
  <c r="DG99" i="3"/>
  <c r="DI93" i="3"/>
  <c r="CU62" i="3"/>
  <c r="CW64" i="3"/>
  <c r="CW68" i="3"/>
  <c r="CX64" i="3"/>
  <c r="CX68" i="3"/>
  <c r="CW67" i="3"/>
  <c r="CX63" i="3"/>
  <c r="CX67" i="3"/>
  <c r="CR32" i="1"/>
  <c r="Q32" i="1" s="1"/>
  <c r="AD50" i="1" s="1"/>
  <c r="DI146" i="3"/>
  <c r="DJ146" i="3" s="1"/>
  <c r="DI104" i="3"/>
  <c r="DJ104" i="3" s="1"/>
  <c r="DI100" i="3"/>
  <c r="DJ100" i="3" s="1"/>
  <c r="DI94" i="3"/>
  <c r="DJ94" i="3" s="1"/>
  <c r="DH82" i="3"/>
  <c r="DI82" i="3"/>
  <c r="CX78" i="3"/>
  <c r="DF46" i="3"/>
  <c r="DG46" i="3"/>
  <c r="DJ46" i="3" s="1"/>
  <c r="DH46" i="3"/>
  <c r="DI46" i="3"/>
  <c r="DF39" i="3"/>
  <c r="DJ39" i="3" s="1"/>
  <c r="DG39" i="3"/>
  <c r="DH39" i="3"/>
  <c r="DI39" i="3"/>
  <c r="DF27" i="3"/>
  <c r="DJ27" i="3" s="1"/>
  <c r="DG27" i="3"/>
  <c r="DH27" i="3"/>
  <c r="DI27" i="3"/>
  <c r="DF19" i="3"/>
  <c r="DG19" i="3"/>
  <c r="DH19" i="3"/>
  <c r="DI19" i="3"/>
  <c r="DJ19" i="3" s="1"/>
  <c r="DG146" i="3"/>
  <c r="DI140" i="3"/>
  <c r="DI137" i="3"/>
  <c r="DJ137" i="3" s="1"/>
  <c r="DI122" i="3"/>
  <c r="DI109" i="3"/>
  <c r="DJ109" i="3" s="1"/>
  <c r="DG104" i="3"/>
  <c r="DI101" i="3"/>
  <c r="DG100" i="3"/>
  <c r="DI98" i="3"/>
  <c r="DG94" i="3"/>
  <c r="DG88" i="3"/>
  <c r="DJ88" i="3" s="1"/>
  <c r="DH86" i="3"/>
  <c r="DI86" i="3"/>
  <c r="DF82" i="3"/>
  <c r="DJ82" i="3" s="1"/>
  <c r="CW77" i="3"/>
  <c r="CW65" i="3"/>
  <c r="DH43" i="3"/>
  <c r="DI43" i="3"/>
  <c r="DJ43" i="3" s="1"/>
  <c r="DF43" i="3"/>
  <c r="DG43" i="3"/>
  <c r="DH77" i="3"/>
  <c r="DI77" i="3"/>
  <c r="DF76" i="3"/>
  <c r="DG76" i="3"/>
  <c r="DJ76" i="3" s="1"/>
  <c r="DH76" i="3"/>
  <c r="DI76" i="3"/>
  <c r="CW66" i="3"/>
  <c r="CX66" i="3"/>
  <c r="DF1" i="3"/>
  <c r="DG1" i="3"/>
  <c r="DH1" i="3"/>
  <c r="DI1" i="3"/>
  <c r="DJ1" i="3" s="1"/>
  <c r="DG140" i="3"/>
  <c r="DG137" i="3"/>
  <c r="CX133" i="3"/>
  <c r="DG122" i="3"/>
  <c r="CX117" i="3"/>
  <c r="CX113" i="3"/>
  <c r="DG109" i="3"/>
  <c r="DG101" i="3"/>
  <c r="DJ101" i="3" s="1"/>
  <c r="DG98" i="3"/>
  <c r="DF85" i="3"/>
  <c r="DG85" i="3"/>
  <c r="DJ85" i="3" s="1"/>
  <c r="DG83" i="3"/>
  <c r="DH81" i="3"/>
  <c r="DH80" i="3"/>
  <c r="DI80" i="3"/>
  <c r="DF77" i="3"/>
  <c r="CW69" i="3"/>
  <c r="DF35" i="3"/>
  <c r="DG35" i="3"/>
  <c r="DJ35" i="3" s="1"/>
  <c r="DH35" i="3"/>
  <c r="DI35" i="3"/>
  <c r="DF23" i="3"/>
  <c r="DG23" i="3"/>
  <c r="DJ23" i="3" s="1"/>
  <c r="DH23" i="3"/>
  <c r="DI23" i="3"/>
  <c r="DF14" i="3"/>
  <c r="DJ14" i="3" s="1"/>
  <c r="DG14" i="3"/>
  <c r="DH14" i="3"/>
  <c r="DI14" i="3"/>
  <c r="DF7" i="3"/>
  <c r="DG7" i="3"/>
  <c r="DJ7" i="3" s="1"/>
  <c r="DH7" i="3"/>
  <c r="DI7" i="3"/>
  <c r="CX142" i="3"/>
  <c r="CX130" i="3"/>
  <c r="DF83" i="3"/>
  <c r="DF74" i="3"/>
  <c r="DG74" i="3"/>
  <c r="CX71" i="3"/>
  <c r="CX70" i="3"/>
  <c r="DF61" i="3"/>
  <c r="DJ61" i="3" s="1"/>
  <c r="DG61" i="3"/>
  <c r="DH61" i="3"/>
  <c r="DI61" i="3"/>
  <c r="DI15" i="3"/>
  <c r="DF15" i="3"/>
  <c r="DJ15" i="3" s="1"/>
  <c r="DG15" i="3"/>
  <c r="DH15" i="3"/>
  <c r="DF2" i="3"/>
  <c r="DG2" i="3"/>
  <c r="DJ2" i="3" s="1"/>
  <c r="DH2" i="3"/>
  <c r="DI2" i="3"/>
  <c r="CX72" i="3"/>
  <c r="CV62" i="3"/>
  <c r="DH37" i="3"/>
  <c r="DI37" i="3"/>
  <c r="DF37" i="3"/>
  <c r="DJ37" i="3" s="1"/>
  <c r="DG37" i="3"/>
  <c r="DH25" i="3"/>
  <c r="DI25" i="3"/>
  <c r="DF25" i="3"/>
  <c r="DJ25" i="3" s="1"/>
  <c r="DG25" i="3"/>
  <c r="DF16" i="3"/>
  <c r="DJ16" i="3" s="1"/>
  <c r="DG16" i="3"/>
  <c r="DH16" i="3"/>
  <c r="DI16" i="3"/>
  <c r="DF3" i="3"/>
  <c r="DG57" i="3"/>
  <c r="DJ57" i="3" s="1"/>
  <c r="DG53" i="3"/>
  <c r="DG47" i="3"/>
  <c r="DG40" i="3"/>
  <c r="DG34" i="3"/>
  <c r="DG28" i="3"/>
  <c r="DG8" i="3"/>
  <c r="DG5" i="3"/>
  <c r="DI75" i="3"/>
  <c r="DG60" i="3"/>
  <c r="DI58" i="3"/>
  <c r="DF57" i="3"/>
  <c r="DF53" i="3"/>
  <c r="DG50" i="3"/>
  <c r="DI48" i="3"/>
  <c r="DF47" i="3"/>
  <c r="DJ47" i="3" s="1"/>
  <c r="DI45" i="3"/>
  <c r="DG44" i="3"/>
  <c r="DJ44" i="3" s="1"/>
  <c r="DI41" i="3"/>
  <c r="DF40" i="3"/>
  <c r="DJ40" i="3" s="1"/>
  <c r="DF34" i="3"/>
  <c r="DG31" i="3"/>
  <c r="DI29" i="3"/>
  <c r="DF28" i="3"/>
  <c r="DJ28" i="3" s="1"/>
  <c r="DF22" i="3"/>
  <c r="DG12" i="3"/>
  <c r="DG9" i="3"/>
  <c r="DF8" i="3"/>
  <c r="DJ8" i="3" s="1"/>
  <c r="DI6" i="3"/>
  <c r="DJ6" i="3" s="1"/>
  <c r="DF5" i="3"/>
  <c r="DI10" i="3"/>
  <c r="DJ10" i="3" s="1"/>
  <c r="DG75" i="3"/>
  <c r="DJ75" i="3" s="1"/>
  <c r="CX69" i="3"/>
  <c r="CX65" i="3"/>
  <c r="DG58" i="3"/>
  <c r="CX55" i="3"/>
  <c r="DG48" i="3"/>
  <c r="DG45" i="3"/>
  <c r="DJ45" i="3" s="1"/>
  <c r="CX42" i="3"/>
  <c r="DG41" i="3"/>
  <c r="CX36" i="3"/>
  <c r="DG29" i="3"/>
  <c r="CX24" i="3"/>
  <c r="CX20" i="3"/>
  <c r="DG6" i="3"/>
  <c r="CX62" i="3"/>
  <c r="DI59" i="3"/>
  <c r="CX52" i="3"/>
  <c r="DI49" i="3"/>
  <c r="CX33" i="3"/>
  <c r="DI30" i="3"/>
  <c r="DI17" i="3"/>
  <c r="DI3" i="3"/>
  <c r="DJ3" i="3" s="1"/>
  <c r="CX73" i="3"/>
  <c r="CX56" i="3"/>
  <c r="CX21" i="3"/>
  <c r="CX11" i="3"/>
  <c r="J669" i="7" l="1"/>
  <c r="L671" i="7"/>
  <c r="L669" i="7" s="1"/>
  <c r="J675" i="7"/>
  <c r="J666" i="7" s="1"/>
  <c r="L677" i="7"/>
  <c r="L675" i="7" s="1"/>
  <c r="J484" i="7"/>
  <c r="J482" i="7" s="1"/>
  <c r="J505" i="7" s="1"/>
  <c r="J689" i="7"/>
  <c r="L646" i="7"/>
  <c r="J622" i="7"/>
  <c r="J649" i="7"/>
  <c r="L651" i="7"/>
  <c r="L649" i="7" s="1"/>
  <c r="J38" i="7"/>
  <c r="L254" i="7"/>
  <c r="L515" i="7"/>
  <c r="L619" i="7"/>
  <c r="L97" i="7"/>
  <c r="L631" i="7"/>
  <c r="J515" i="7"/>
  <c r="L587" i="7"/>
  <c r="L689" i="7"/>
  <c r="J420" i="7"/>
  <c r="J418" i="7" s="1"/>
  <c r="J441" i="7" s="1"/>
  <c r="J396" i="7"/>
  <c r="J432" i="7"/>
  <c r="BM458" i="7"/>
  <c r="D42" i="7" s="1"/>
  <c r="J254" i="7"/>
  <c r="J631" i="7"/>
  <c r="BS467" i="7"/>
  <c r="BT467" i="7" s="1"/>
  <c r="I65" i="7"/>
  <c r="BH65" i="7"/>
  <c r="D39" i="7" s="1"/>
  <c r="D36" i="7" s="1"/>
  <c r="O458" i="7"/>
  <c r="C39" i="7"/>
  <c r="C36" i="7" s="1"/>
  <c r="J660" i="7"/>
  <c r="J611" i="7"/>
  <c r="J496" i="7"/>
  <c r="L701" i="7"/>
  <c r="J242" i="7"/>
  <c r="J524" i="7"/>
  <c r="J522" i="7" s="1"/>
  <c r="J648" i="7"/>
  <c r="J646" i="7" s="1"/>
  <c r="J608" i="7"/>
  <c r="J362" i="7"/>
  <c r="J360" i="7" s="1"/>
  <c r="J357" i="7" s="1"/>
  <c r="J380" i="7" s="1"/>
  <c r="BS476" i="7"/>
  <c r="BT476" i="7" s="1"/>
  <c r="J619" i="7"/>
  <c r="L668" i="7"/>
  <c r="L666" i="7" s="1"/>
  <c r="J600" i="7"/>
  <c r="L602" i="7"/>
  <c r="L600" i="7" s="1"/>
  <c r="BT458" i="7"/>
  <c r="BS458" i="7"/>
  <c r="J527" i="7"/>
  <c r="C40" i="7"/>
  <c r="J628" i="7"/>
  <c r="J599" i="7"/>
  <c r="J251" i="7"/>
  <c r="J249" i="7" s="1"/>
  <c r="O65" i="7"/>
  <c r="AI82" i="1"/>
  <c r="V93" i="1"/>
  <c r="AD233" i="1"/>
  <c r="Q244" i="1"/>
  <c r="W93" i="1"/>
  <c r="AJ82" i="1"/>
  <c r="CJ82" i="1"/>
  <c r="BA93" i="1"/>
  <c r="GM47" i="1"/>
  <c r="GO47" i="1" s="1"/>
  <c r="F59" i="1"/>
  <c r="AP30" i="1"/>
  <c r="HK38" i="1"/>
  <c r="HL38" i="1"/>
  <c r="AI30" i="1"/>
  <c r="V50" i="1"/>
  <c r="CZ40" i="1"/>
  <c r="Y40" i="1" s="1"/>
  <c r="CC82" i="1"/>
  <c r="AT93" i="1"/>
  <c r="BB164" i="1"/>
  <c r="F184" i="1"/>
  <c r="BB201" i="1"/>
  <c r="HL45" i="1"/>
  <c r="HK45" i="1"/>
  <c r="GM84" i="1"/>
  <c r="AB93" i="1"/>
  <c r="HK88" i="1"/>
  <c r="HL88" i="1"/>
  <c r="R171" i="1"/>
  <c r="AE164" i="1"/>
  <c r="AH164" i="1"/>
  <c r="U171" i="1"/>
  <c r="HK34" i="1"/>
  <c r="HL34" i="1"/>
  <c r="GM169" i="1"/>
  <c r="GN169" i="1" s="1"/>
  <c r="CB171" i="1" s="1"/>
  <c r="AB171" i="1"/>
  <c r="GM166" i="1"/>
  <c r="AF164" i="1"/>
  <c r="S171" i="1"/>
  <c r="AU233" i="1"/>
  <c r="F263" i="1"/>
  <c r="AG233" i="1"/>
  <c r="T244" i="1"/>
  <c r="F195" i="1"/>
  <c r="W164" i="1"/>
  <c r="F253" i="1"/>
  <c r="AP233" i="1"/>
  <c r="DG87" i="3"/>
  <c r="DJ87" i="3" s="1"/>
  <c r="DH87" i="3"/>
  <c r="DI87" i="3"/>
  <c r="DF87" i="3"/>
  <c r="AI125" i="1"/>
  <c r="V132" i="1"/>
  <c r="AG82" i="1"/>
  <c r="T93" i="1"/>
  <c r="AQ125" i="1"/>
  <c r="F142" i="1"/>
  <c r="DF123" i="3"/>
  <c r="DG123" i="3"/>
  <c r="DH123" i="3"/>
  <c r="DI123" i="3"/>
  <c r="DJ123" i="3" s="1"/>
  <c r="DF24" i="3"/>
  <c r="DG24" i="3"/>
  <c r="DJ24" i="3" s="1"/>
  <c r="DH24" i="3"/>
  <c r="DI24" i="3"/>
  <c r="DF113" i="3"/>
  <c r="DG113" i="3"/>
  <c r="DJ113" i="3" s="1"/>
  <c r="DH113" i="3"/>
  <c r="DI113" i="3"/>
  <c r="GM35" i="1"/>
  <c r="GO35" i="1" s="1"/>
  <c r="AX30" i="1"/>
  <c r="AX201" i="1"/>
  <c r="F57" i="1"/>
  <c r="AU93" i="1"/>
  <c r="CD82" i="1"/>
  <c r="AC50" i="1"/>
  <c r="GM41" i="1"/>
  <c r="GO41" i="1" s="1"/>
  <c r="CZ36" i="1"/>
  <c r="Y36" i="1" s="1"/>
  <c r="AL50" i="1" s="1"/>
  <c r="CY40" i="1"/>
  <c r="X40" i="1" s="1"/>
  <c r="GM40" i="1" s="1"/>
  <c r="GO40" i="1" s="1"/>
  <c r="CY90" i="1"/>
  <c r="X90" i="1" s="1"/>
  <c r="GM90" i="1" s="1"/>
  <c r="GN90" i="1" s="1"/>
  <c r="CZ90" i="1"/>
  <c r="Y90" i="1" s="1"/>
  <c r="HJ90" i="1"/>
  <c r="CZ45" i="1"/>
  <c r="Y45" i="1" s="1"/>
  <c r="AC93" i="1"/>
  <c r="HK168" i="1"/>
  <c r="HL168" i="1"/>
  <c r="AF93" i="1"/>
  <c r="AP164" i="1"/>
  <c r="F180" i="1"/>
  <c r="BA30" i="1"/>
  <c r="F70" i="1"/>
  <c r="AI164" i="1"/>
  <c r="V171" i="1"/>
  <c r="HL128" i="1"/>
  <c r="HK128" i="1"/>
  <c r="CZ167" i="1"/>
  <c r="Y167" i="1" s="1"/>
  <c r="AJ233" i="1"/>
  <c r="W244" i="1"/>
  <c r="CI233" i="1"/>
  <c r="AZ244" i="1"/>
  <c r="AJ30" i="1"/>
  <c r="W50" i="1"/>
  <c r="DI63" i="3"/>
  <c r="DJ63" i="3" s="1"/>
  <c r="DF63" i="3"/>
  <c r="DG63" i="3"/>
  <c r="DH63" i="3"/>
  <c r="DF33" i="3"/>
  <c r="DG33" i="3"/>
  <c r="DH33" i="3"/>
  <c r="DI33" i="3"/>
  <c r="DJ33" i="3" s="1"/>
  <c r="DF65" i="3"/>
  <c r="DG65" i="3"/>
  <c r="DJ65" i="3" s="1"/>
  <c r="DH65" i="3"/>
  <c r="DI65" i="3"/>
  <c r="DF72" i="3"/>
  <c r="DJ72" i="3" s="1"/>
  <c r="DG72" i="3"/>
  <c r="DH72" i="3"/>
  <c r="DI72" i="3"/>
  <c r="DF117" i="3"/>
  <c r="DG117" i="3"/>
  <c r="DJ117" i="3" s="1"/>
  <c r="DH117" i="3"/>
  <c r="DI117" i="3"/>
  <c r="DF68" i="3"/>
  <c r="DG68" i="3"/>
  <c r="DJ68" i="3" s="1"/>
  <c r="DH68" i="3"/>
  <c r="DI68" i="3"/>
  <c r="DI124" i="3"/>
  <c r="DJ124" i="3" s="1"/>
  <c r="DF124" i="3"/>
  <c r="DG124" i="3"/>
  <c r="DH124" i="3"/>
  <c r="CP32" i="1"/>
  <c r="O32" i="1" s="1"/>
  <c r="HK43" i="1"/>
  <c r="HL43" i="1"/>
  <c r="CY36" i="1"/>
  <c r="X36" i="1" s="1"/>
  <c r="HK40" i="1"/>
  <c r="HL40" i="1"/>
  <c r="CE132" i="1"/>
  <c r="P132" i="1"/>
  <c r="AC125" i="1"/>
  <c r="CF132" i="1"/>
  <c r="CH132" i="1"/>
  <c r="CI125" i="1"/>
  <c r="AZ132" i="1"/>
  <c r="CY45" i="1"/>
  <c r="X45" i="1" s="1"/>
  <c r="AH125" i="1"/>
  <c r="U132" i="1"/>
  <c r="HK130" i="1"/>
  <c r="HL130" i="1"/>
  <c r="GM91" i="1"/>
  <c r="GN91" i="1" s="1"/>
  <c r="AZ171" i="1"/>
  <c r="CI164" i="1"/>
  <c r="AQ82" i="1"/>
  <c r="AQ201" i="1"/>
  <c r="F103" i="1"/>
  <c r="GM168" i="1"/>
  <c r="GP168" i="1" s="1"/>
  <c r="AC171" i="1"/>
  <c r="HK167" i="1"/>
  <c r="HL167" i="1"/>
  <c r="CP239" i="1"/>
  <c r="O239" i="1" s="1"/>
  <c r="GM239" i="1" s="1"/>
  <c r="GN239" i="1" s="1"/>
  <c r="AI233" i="1"/>
  <c r="V244" i="1"/>
  <c r="DG138" i="3"/>
  <c r="DJ138" i="3" s="1"/>
  <c r="DH138" i="3"/>
  <c r="DI138" i="3"/>
  <c r="DF138" i="3"/>
  <c r="HI85" i="1"/>
  <c r="HL85" i="1" s="1"/>
  <c r="AE93" i="1"/>
  <c r="AK125" i="1"/>
  <c r="X132" i="1"/>
  <c r="CJ164" i="1"/>
  <c r="BA171" i="1"/>
  <c r="CG233" i="1"/>
  <c r="AX244" i="1"/>
  <c r="U93" i="1"/>
  <c r="AH82" i="1"/>
  <c r="AG125" i="1"/>
  <c r="T132" i="1"/>
  <c r="AL233" i="1"/>
  <c r="Y244" i="1"/>
  <c r="DF20" i="3"/>
  <c r="DG20" i="3"/>
  <c r="DJ20" i="3" s="1"/>
  <c r="DH20" i="3"/>
  <c r="DI20" i="3"/>
  <c r="DF55" i="3"/>
  <c r="DG55" i="3"/>
  <c r="DJ55" i="3" s="1"/>
  <c r="DH55" i="3"/>
  <c r="DI55" i="3"/>
  <c r="DF71" i="3"/>
  <c r="DJ71" i="3" s="1"/>
  <c r="DG71" i="3"/>
  <c r="DH71" i="3"/>
  <c r="DI71" i="3"/>
  <c r="DG11" i="3"/>
  <c r="DJ11" i="3" s="1"/>
  <c r="DH11" i="3"/>
  <c r="DI11" i="3"/>
  <c r="DF11" i="3"/>
  <c r="DF36" i="3"/>
  <c r="DG36" i="3"/>
  <c r="DJ36" i="3" s="1"/>
  <c r="DH36" i="3"/>
  <c r="DI36" i="3"/>
  <c r="DF69" i="3"/>
  <c r="DG69" i="3"/>
  <c r="DJ69" i="3" s="1"/>
  <c r="DH69" i="3"/>
  <c r="DI69" i="3"/>
  <c r="DG66" i="3"/>
  <c r="DJ66" i="3" s="1"/>
  <c r="DH66" i="3"/>
  <c r="DI66" i="3"/>
  <c r="DF66" i="3"/>
  <c r="DF64" i="3"/>
  <c r="DG64" i="3"/>
  <c r="DJ64" i="3" s="1"/>
  <c r="DH64" i="3"/>
  <c r="DI64" i="3"/>
  <c r="F54" i="1"/>
  <c r="AO30" i="1"/>
  <c r="AO201" i="1"/>
  <c r="DH127" i="3"/>
  <c r="DI127" i="3"/>
  <c r="DF127" i="3"/>
  <c r="DJ127" i="3" s="1"/>
  <c r="DG127" i="3"/>
  <c r="GM39" i="1"/>
  <c r="GO39" i="1" s="1"/>
  <c r="DF128" i="3"/>
  <c r="DJ128" i="3" s="1"/>
  <c r="DG128" i="3"/>
  <c r="DH128" i="3"/>
  <c r="DI128" i="3"/>
  <c r="AF30" i="1"/>
  <c r="S50" i="1"/>
  <c r="AE132" i="1"/>
  <c r="HI127" i="1"/>
  <c r="HK36" i="1"/>
  <c r="HL36" i="1"/>
  <c r="GM33" i="1"/>
  <c r="GN33" i="1" s="1"/>
  <c r="AD93" i="1"/>
  <c r="AB132" i="1"/>
  <c r="AP125" i="1"/>
  <c r="F141" i="1"/>
  <c r="HK35" i="1"/>
  <c r="HL35" i="1"/>
  <c r="HK169" i="1"/>
  <c r="HL169" i="1"/>
  <c r="GM130" i="1"/>
  <c r="GP130" i="1" s="1"/>
  <c r="CD132" i="1" s="1"/>
  <c r="CY85" i="1"/>
  <c r="X85" i="1" s="1"/>
  <c r="GM85" i="1" s="1"/>
  <c r="GN85" i="1" s="1"/>
  <c r="AT164" i="1"/>
  <c r="F189" i="1"/>
  <c r="HL239" i="1"/>
  <c r="HK239" i="1"/>
  <c r="CY167" i="1"/>
  <c r="X167" i="1" s="1"/>
  <c r="GM167" i="1" s="1"/>
  <c r="GP167" i="1" s="1"/>
  <c r="HK242" i="1"/>
  <c r="HL242" i="1"/>
  <c r="S244" i="1"/>
  <c r="AF233" i="1"/>
  <c r="BA244" i="1"/>
  <c r="CJ233" i="1"/>
  <c r="DH70" i="3"/>
  <c r="DI70" i="3"/>
  <c r="DF70" i="3"/>
  <c r="DJ70" i="3" s="1"/>
  <c r="DG70" i="3"/>
  <c r="DF141" i="3"/>
  <c r="DG141" i="3"/>
  <c r="DH141" i="3"/>
  <c r="DI141" i="3"/>
  <c r="DJ141" i="3" s="1"/>
  <c r="AD125" i="1"/>
  <c r="Q132" i="1"/>
  <c r="GM237" i="1"/>
  <c r="GN237" i="1" s="1"/>
  <c r="AQ164" i="1"/>
  <c r="F181" i="1"/>
  <c r="AT233" i="1"/>
  <c r="F262" i="1"/>
  <c r="HL236" i="1"/>
  <c r="HK236" i="1"/>
  <c r="U244" i="1"/>
  <c r="AH233" i="1"/>
  <c r="DI67" i="3"/>
  <c r="DF67" i="3"/>
  <c r="DG67" i="3"/>
  <c r="DJ67" i="3" s="1"/>
  <c r="DH67" i="3"/>
  <c r="BC30" i="1"/>
  <c r="F66" i="1"/>
  <c r="BC201" i="1"/>
  <c r="DF52" i="3"/>
  <c r="DG52" i="3"/>
  <c r="DH52" i="3"/>
  <c r="DI52" i="3"/>
  <c r="DJ52" i="3" s="1"/>
  <c r="DG130" i="3"/>
  <c r="DH130" i="3"/>
  <c r="DI130" i="3"/>
  <c r="DJ130" i="3" s="1"/>
  <c r="DF130" i="3"/>
  <c r="DF133" i="3"/>
  <c r="DG133" i="3"/>
  <c r="DJ133" i="3" s="1"/>
  <c r="DH133" i="3"/>
  <c r="DI133" i="3"/>
  <c r="DF125" i="3"/>
  <c r="DG125" i="3"/>
  <c r="DJ125" i="3" s="1"/>
  <c r="DH125" i="3"/>
  <c r="DI125" i="3"/>
  <c r="F136" i="1"/>
  <c r="AO125" i="1"/>
  <c r="AE50" i="1"/>
  <c r="AO164" i="1"/>
  <c r="F175" i="1"/>
  <c r="DG56" i="3"/>
  <c r="DJ56" i="3" s="1"/>
  <c r="DH56" i="3"/>
  <c r="DI56" i="3"/>
  <c r="DF56" i="3"/>
  <c r="DF42" i="3"/>
  <c r="DG42" i="3"/>
  <c r="DH42" i="3"/>
  <c r="DI42" i="3"/>
  <c r="DJ42" i="3" s="1"/>
  <c r="DG142" i="3"/>
  <c r="DH142" i="3"/>
  <c r="DI142" i="3"/>
  <c r="DJ142" i="3" s="1"/>
  <c r="DF142" i="3"/>
  <c r="GM45" i="1"/>
  <c r="GO45" i="1" s="1"/>
  <c r="CD30" i="1"/>
  <c r="AU50" i="1"/>
  <c r="HK46" i="1"/>
  <c r="HL46" i="1"/>
  <c r="DF126" i="3"/>
  <c r="DG126" i="3"/>
  <c r="DJ126" i="3" s="1"/>
  <c r="DH126" i="3"/>
  <c r="DI126" i="3"/>
  <c r="HK37" i="1"/>
  <c r="HL37" i="1"/>
  <c r="CY48" i="1"/>
  <c r="X48" i="1" s="1"/>
  <c r="AG30" i="1"/>
  <c r="T50" i="1"/>
  <c r="HK39" i="1"/>
  <c r="HL39" i="1"/>
  <c r="GM87" i="1"/>
  <c r="GN87" i="1" s="1"/>
  <c r="S132" i="1"/>
  <c r="AF125" i="1"/>
  <c r="HK41" i="1"/>
  <c r="HL41" i="1"/>
  <c r="BB233" i="1"/>
  <c r="F257" i="1"/>
  <c r="BA125" i="1"/>
  <c r="F152" i="1"/>
  <c r="HK129" i="1"/>
  <c r="HL129" i="1"/>
  <c r="HL89" i="1"/>
  <c r="HK89" i="1"/>
  <c r="CG164" i="1"/>
  <c r="AX171" i="1"/>
  <c r="HL241" i="1"/>
  <c r="HK241" i="1"/>
  <c r="GM235" i="1"/>
  <c r="AB244" i="1"/>
  <c r="DG78" i="3"/>
  <c r="DJ78" i="3" s="1"/>
  <c r="DF78" i="3"/>
  <c r="DH78" i="3"/>
  <c r="DI78" i="3"/>
  <c r="DG21" i="3"/>
  <c r="DJ21" i="3" s="1"/>
  <c r="DH21" i="3"/>
  <c r="DI21" i="3"/>
  <c r="DF21" i="3"/>
  <c r="HK44" i="1"/>
  <c r="HL44" i="1"/>
  <c r="HK33" i="1"/>
  <c r="HL33" i="1"/>
  <c r="CG125" i="1"/>
  <c r="AX132" i="1"/>
  <c r="HK42" i="1"/>
  <c r="HL42" i="1"/>
  <c r="HK127" i="1"/>
  <c r="HL127" i="1"/>
  <c r="HK85" i="1"/>
  <c r="DG73" i="3"/>
  <c r="DH73" i="3"/>
  <c r="DI73" i="3"/>
  <c r="DJ73" i="3" s="1"/>
  <c r="DF73" i="3"/>
  <c r="DF62" i="3"/>
  <c r="DG62" i="3"/>
  <c r="DH62" i="3"/>
  <c r="DI62" i="3"/>
  <c r="DJ62" i="3" s="1"/>
  <c r="Q50" i="1"/>
  <c r="AD30" i="1"/>
  <c r="CI30" i="1"/>
  <c r="AZ50" i="1"/>
  <c r="GM48" i="1"/>
  <c r="GO48" i="1" s="1"/>
  <c r="BD30" i="1"/>
  <c r="F75" i="1"/>
  <c r="BD201" i="1"/>
  <c r="CZ46" i="1"/>
  <c r="Y46" i="1" s="1"/>
  <c r="GM46" i="1" s="1"/>
  <c r="GO46" i="1" s="1"/>
  <c r="DF129" i="3"/>
  <c r="DJ129" i="3" s="1"/>
  <c r="DG129" i="3"/>
  <c r="DH129" i="3"/>
  <c r="DI129" i="3"/>
  <c r="HK48" i="1"/>
  <c r="HL48" i="1"/>
  <c r="AH30" i="1"/>
  <c r="U50" i="1"/>
  <c r="CZ127" i="1"/>
  <c r="Y127" i="1" s="1"/>
  <c r="AL132" i="1" s="1"/>
  <c r="BY82" i="1"/>
  <c r="CI93" i="1"/>
  <c r="AP93" i="1"/>
  <c r="BD164" i="1"/>
  <c r="F196" i="1"/>
  <c r="AK233" i="1"/>
  <c r="X244" i="1"/>
  <c r="T164" i="1"/>
  <c r="F192" i="1"/>
  <c r="AL171" i="1"/>
  <c r="HK240" i="1"/>
  <c r="HL240" i="1"/>
  <c r="AQ233" i="1"/>
  <c r="F254" i="1"/>
  <c r="AT125" i="1"/>
  <c r="F150" i="1"/>
  <c r="AD171" i="1"/>
  <c r="CZ89" i="1"/>
  <c r="Y89" i="1" s="1"/>
  <c r="AL93" i="1" s="1"/>
  <c r="F100" i="1"/>
  <c r="AX82" i="1"/>
  <c r="AE233" i="1"/>
  <c r="R244" i="1"/>
  <c r="F156" i="1"/>
  <c r="W125" i="1"/>
  <c r="AC233" i="1"/>
  <c r="P244" i="1"/>
  <c r="CF244" i="1"/>
  <c r="CH244" i="1"/>
  <c r="CE244" i="1"/>
  <c r="L644" i="7" l="1"/>
  <c r="L640" i="7"/>
  <c r="L687" i="7" s="1"/>
  <c r="J240" i="7"/>
  <c r="J263" i="7" s="1"/>
  <c r="J626" i="7"/>
  <c r="J617" i="7" s="1"/>
  <c r="J615" i="7" s="1"/>
  <c r="L628" i="7"/>
  <c r="L626" i="7" s="1"/>
  <c r="J644" i="7"/>
  <c r="J640" i="7"/>
  <c r="J687" i="7" s="1"/>
  <c r="J620" i="7"/>
  <c r="L622" i="7"/>
  <c r="L620" i="7" s="1"/>
  <c r="L617" i="7" s="1"/>
  <c r="L615" i="7" s="1"/>
  <c r="J694" i="7"/>
  <c r="J697" i="7"/>
  <c r="J698" i="7"/>
  <c r="J701" i="7"/>
  <c r="J513" i="7"/>
  <c r="J536" i="7" s="1"/>
  <c r="J606" i="7"/>
  <c r="J597" i="7" s="1"/>
  <c r="J595" i="7" s="1"/>
  <c r="J664" i="7" s="1"/>
  <c r="L608" i="7"/>
  <c r="L606" i="7" s="1"/>
  <c r="L597" i="7" s="1"/>
  <c r="L595" i="7" s="1"/>
  <c r="L664" i="7" s="1"/>
  <c r="AL82" i="1"/>
  <c r="Y93" i="1"/>
  <c r="Y50" i="1"/>
  <c r="AL30" i="1"/>
  <c r="T30" i="1"/>
  <c r="F71" i="1"/>
  <c r="T201" i="1"/>
  <c r="AX233" i="1"/>
  <c r="F251" i="1"/>
  <c r="AZ164" i="1"/>
  <c r="F182" i="1"/>
  <c r="AK50" i="1"/>
  <c r="W30" i="1"/>
  <c r="F74" i="1"/>
  <c r="W201" i="1"/>
  <c r="AF82" i="1"/>
  <c r="S93" i="1"/>
  <c r="F114" i="1"/>
  <c r="T82" i="1"/>
  <c r="F193" i="1"/>
  <c r="U164" i="1"/>
  <c r="GN84" i="1"/>
  <c r="W82" i="1"/>
  <c r="F117" i="1"/>
  <c r="AZ125" i="1"/>
  <c r="F143" i="1"/>
  <c r="CF233" i="1"/>
  <c r="AW244" i="1"/>
  <c r="F102" i="1"/>
  <c r="AP82" i="1"/>
  <c r="BA233" i="1"/>
  <c r="F264" i="1"/>
  <c r="Y233" i="1"/>
  <c r="F271" i="1"/>
  <c r="BA164" i="1"/>
  <c r="F191" i="1"/>
  <c r="AK171" i="1"/>
  <c r="CH125" i="1"/>
  <c r="AY132" i="1"/>
  <c r="V164" i="1"/>
  <c r="F194" i="1"/>
  <c r="S164" i="1"/>
  <c r="F186" i="1"/>
  <c r="GM36" i="1"/>
  <c r="GO36" i="1" s="1"/>
  <c r="CC50" i="1" s="1"/>
  <c r="CE233" i="1"/>
  <c r="AV244" i="1"/>
  <c r="AL164" i="1"/>
  <c r="Y171" i="1"/>
  <c r="CI82" i="1"/>
  <c r="AZ93" i="1"/>
  <c r="AZ30" i="1"/>
  <c r="F61" i="1"/>
  <c r="AZ201" i="1"/>
  <c r="AB233" i="1"/>
  <c r="O244" i="1"/>
  <c r="AU30" i="1"/>
  <c r="F69" i="1"/>
  <c r="AE125" i="1"/>
  <c r="R132" i="1"/>
  <c r="P171" i="1"/>
  <c r="CE171" i="1"/>
  <c r="AC164" i="1"/>
  <c r="CF171" i="1"/>
  <c r="CH171" i="1"/>
  <c r="AW132" i="1"/>
  <c r="CF125" i="1"/>
  <c r="F255" i="1"/>
  <c r="AZ233" i="1"/>
  <c r="V125" i="1"/>
  <c r="F155" i="1"/>
  <c r="V30" i="1"/>
  <c r="F73" i="1"/>
  <c r="V201" i="1"/>
  <c r="BA82" i="1"/>
  <c r="F113" i="1"/>
  <c r="Q233" i="1"/>
  <c r="F256" i="1"/>
  <c r="AX26" i="1"/>
  <c r="AX274" i="1"/>
  <c r="F208" i="1"/>
  <c r="AD164" i="1"/>
  <c r="Q171" i="1"/>
  <c r="CA244" i="1"/>
  <c r="GN235" i="1"/>
  <c r="CB244" i="1" s="1"/>
  <c r="S125" i="1"/>
  <c r="F147" i="1"/>
  <c r="AE30" i="1"/>
  <c r="R50" i="1"/>
  <c r="S233" i="1"/>
  <c r="F259" i="1"/>
  <c r="AK93" i="1"/>
  <c r="AB125" i="1"/>
  <c r="O132" i="1"/>
  <c r="S30" i="1"/>
  <c r="F65" i="1"/>
  <c r="S201" i="1"/>
  <c r="T125" i="1"/>
  <c r="F153" i="1"/>
  <c r="GM89" i="1"/>
  <c r="GN89" i="1" s="1"/>
  <c r="GM32" i="1"/>
  <c r="AB50" i="1"/>
  <c r="BA201" i="1"/>
  <c r="CE93" i="1"/>
  <c r="CH93" i="1"/>
  <c r="AC82" i="1"/>
  <c r="P93" i="1"/>
  <c r="CF93" i="1"/>
  <c r="AC30" i="1"/>
  <c r="CH50" i="1"/>
  <c r="P50" i="1"/>
  <c r="CE50" i="1"/>
  <c r="CF50" i="1"/>
  <c r="CA171" i="1"/>
  <c r="GP166" i="1"/>
  <c r="CD171" i="1" s="1"/>
  <c r="BB26" i="1"/>
  <c r="F214" i="1"/>
  <c r="BB274" i="1"/>
  <c r="AB82" i="1"/>
  <c r="O93" i="1"/>
  <c r="CH233" i="1"/>
  <c r="AY244" i="1"/>
  <c r="F139" i="1"/>
  <c r="AX125" i="1"/>
  <c r="AU132" i="1"/>
  <c r="CD125" i="1"/>
  <c r="GM127" i="1"/>
  <c r="X125" i="1"/>
  <c r="F158" i="1"/>
  <c r="V233" i="1"/>
  <c r="F267" i="1"/>
  <c r="U125" i="1"/>
  <c r="F154" i="1"/>
  <c r="P125" i="1"/>
  <c r="F135" i="1"/>
  <c r="W233" i="1"/>
  <c r="F268" i="1"/>
  <c r="AB164" i="1"/>
  <c r="O171" i="1"/>
  <c r="R164" i="1"/>
  <c r="F185" i="1"/>
  <c r="P233" i="1"/>
  <c r="F247" i="1"/>
  <c r="Y132" i="1"/>
  <c r="AL125" i="1"/>
  <c r="X233" i="1"/>
  <c r="F270" i="1"/>
  <c r="U30" i="1"/>
  <c r="F72" i="1"/>
  <c r="U201" i="1"/>
  <c r="Q30" i="1"/>
  <c r="F62" i="1"/>
  <c r="Q201" i="1"/>
  <c r="AD82" i="1"/>
  <c r="Q93" i="1"/>
  <c r="AQ26" i="1"/>
  <c r="F211" i="1"/>
  <c r="AQ274" i="1"/>
  <c r="AV132" i="1"/>
  <c r="CE125" i="1"/>
  <c r="HL90" i="1"/>
  <c r="HK90" i="1"/>
  <c r="AU82" i="1"/>
  <c r="F112" i="1"/>
  <c r="F265" i="1"/>
  <c r="T233" i="1"/>
  <c r="CB164" i="1"/>
  <c r="AS171" i="1"/>
  <c r="V82" i="1"/>
  <c r="F116" i="1"/>
  <c r="F258" i="1"/>
  <c r="R233" i="1"/>
  <c r="BD26" i="1"/>
  <c r="F226" i="1"/>
  <c r="BD274" i="1"/>
  <c r="F178" i="1"/>
  <c r="AX164" i="1"/>
  <c r="BC26" i="1"/>
  <c r="BC274" i="1"/>
  <c r="F217" i="1"/>
  <c r="U233" i="1"/>
  <c r="F266" i="1"/>
  <c r="Q125" i="1"/>
  <c r="F144" i="1"/>
  <c r="AO26" i="1"/>
  <c r="F205" i="1"/>
  <c r="AO274" i="1"/>
  <c r="U82" i="1"/>
  <c r="F115" i="1"/>
  <c r="AE82" i="1"/>
  <c r="R93" i="1"/>
  <c r="F111" i="1"/>
  <c r="AT82" i="1"/>
  <c r="AP201" i="1"/>
  <c r="CC30" i="1" l="1"/>
  <c r="AT50" i="1"/>
  <c r="AQ22" i="1"/>
  <c r="F284" i="1"/>
  <c r="AQ307" i="1"/>
  <c r="U26" i="1"/>
  <c r="F223" i="1"/>
  <c r="U274" i="1"/>
  <c r="BB22" i="1"/>
  <c r="F287" i="1"/>
  <c r="BB307" i="1"/>
  <c r="AY50" i="1"/>
  <c r="CH30" i="1"/>
  <c r="AB30" i="1"/>
  <c r="O50" i="1"/>
  <c r="O125" i="1"/>
  <c r="F134" i="1"/>
  <c r="CE164" i="1"/>
  <c r="AV171" i="1"/>
  <c r="F249" i="1"/>
  <c r="AV233" i="1"/>
  <c r="AY125" i="1"/>
  <c r="F140" i="1"/>
  <c r="F151" i="1"/>
  <c r="AU125" i="1"/>
  <c r="CA50" i="1"/>
  <c r="GN32" i="1"/>
  <c r="CB50" i="1" s="1"/>
  <c r="CB233" i="1"/>
  <c r="AS244" i="1"/>
  <c r="P164" i="1"/>
  <c r="F174" i="1"/>
  <c r="AZ26" i="1"/>
  <c r="F212" i="1"/>
  <c r="AZ274" i="1"/>
  <c r="CB93" i="1"/>
  <c r="W26" i="1"/>
  <c r="F225" i="1"/>
  <c r="W274" i="1"/>
  <c r="T26" i="1"/>
  <c r="F222" i="1"/>
  <c r="T274" i="1"/>
  <c r="X93" i="1"/>
  <c r="AK82" i="1"/>
  <c r="CA233" i="1"/>
  <c r="AR244" i="1"/>
  <c r="F146" i="1"/>
  <c r="R125" i="1"/>
  <c r="X171" i="1"/>
  <c r="AK164" i="1"/>
  <c r="CA93" i="1"/>
  <c r="AO22" i="1"/>
  <c r="AO307" i="1"/>
  <c r="F278" i="1"/>
  <c r="BC22" i="1"/>
  <c r="BC307" i="1"/>
  <c r="F290" i="1"/>
  <c r="Q82" i="1"/>
  <c r="F105" i="1"/>
  <c r="O164" i="1"/>
  <c r="F173" i="1"/>
  <c r="CD164" i="1"/>
  <c r="AU171" i="1"/>
  <c r="P82" i="1"/>
  <c r="F96" i="1"/>
  <c r="Q164" i="1"/>
  <c r="F183" i="1"/>
  <c r="AW233" i="1"/>
  <c r="F250" i="1"/>
  <c r="AY233" i="1"/>
  <c r="F252" i="1"/>
  <c r="AR171" i="1"/>
  <c r="CA164" i="1"/>
  <c r="V26" i="1"/>
  <c r="F224" i="1"/>
  <c r="V274" i="1"/>
  <c r="AW125" i="1"/>
  <c r="F138" i="1"/>
  <c r="AU201" i="1"/>
  <c r="AZ82" i="1"/>
  <c r="F104" i="1"/>
  <c r="AK30" i="1"/>
  <c r="X50" i="1"/>
  <c r="Q26" i="1"/>
  <c r="F213" i="1"/>
  <c r="Q274" i="1"/>
  <c r="CF30" i="1"/>
  <c r="AW50" i="1"/>
  <c r="AY93" i="1"/>
  <c r="CH82" i="1"/>
  <c r="S26" i="1"/>
  <c r="S274" i="1"/>
  <c r="F216" i="1"/>
  <c r="R30" i="1"/>
  <c r="F64" i="1"/>
  <c r="R201" i="1"/>
  <c r="CH164" i="1"/>
  <c r="AY171" i="1"/>
  <c r="Y30" i="1"/>
  <c r="F77" i="1"/>
  <c r="Y201" i="1"/>
  <c r="AW93" i="1"/>
  <c r="CF82" i="1"/>
  <c r="F188" i="1"/>
  <c r="AS164" i="1"/>
  <c r="Y125" i="1"/>
  <c r="F159" i="1"/>
  <c r="O82" i="1"/>
  <c r="F95" i="1"/>
  <c r="CE30" i="1"/>
  <c r="AV50" i="1"/>
  <c r="AV93" i="1"/>
  <c r="CE82" i="1"/>
  <c r="AX22" i="1"/>
  <c r="AX307" i="1"/>
  <c r="F281" i="1"/>
  <c r="CF164" i="1"/>
  <c r="AW171" i="1"/>
  <c r="Y164" i="1"/>
  <c r="F198" i="1"/>
  <c r="Y82" i="1"/>
  <c r="F120" i="1"/>
  <c r="AP26" i="1"/>
  <c r="F210" i="1"/>
  <c r="AP274" i="1"/>
  <c r="F107" i="1"/>
  <c r="R82" i="1"/>
  <c r="BD22" i="1"/>
  <c r="F299" i="1"/>
  <c r="BD307" i="1"/>
  <c r="AV125" i="1"/>
  <c r="F137" i="1"/>
  <c r="CA132" i="1"/>
  <c r="GN127" i="1"/>
  <c r="CB132" i="1" s="1"/>
  <c r="P30" i="1"/>
  <c r="F53" i="1"/>
  <c r="P201" i="1"/>
  <c r="BA26" i="1"/>
  <c r="F221" i="1"/>
  <c r="BA274" i="1"/>
  <c r="O233" i="1"/>
  <c r="F246" i="1"/>
  <c r="S82" i="1"/>
  <c r="F108" i="1"/>
  <c r="P26" i="1" l="1"/>
  <c r="F204" i="1"/>
  <c r="P274" i="1"/>
  <c r="F101" i="1"/>
  <c r="AY82" i="1"/>
  <c r="X164" i="1"/>
  <c r="F197" i="1"/>
  <c r="U22" i="1"/>
  <c r="U307" i="1"/>
  <c r="F296" i="1"/>
  <c r="AV82" i="1"/>
  <c r="F98" i="1"/>
  <c r="R26" i="1"/>
  <c r="F215" i="1"/>
  <c r="R274" i="1"/>
  <c r="AW30" i="1"/>
  <c r="F56" i="1"/>
  <c r="AW201" i="1"/>
  <c r="AR164" i="1"/>
  <c r="F199" i="1"/>
  <c r="BC18" i="1"/>
  <c r="F323" i="1"/>
  <c r="O30" i="1"/>
  <c r="F52" i="1"/>
  <c r="O201" i="1"/>
  <c r="AV30" i="1"/>
  <c r="F55" i="1"/>
  <c r="AV201" i="1"/>
  <c r="AU26" i="1"/>
  <c r="F220" i="1"/>
  <c r="AU274" i="1"/>
  <c r="F190" i="1"/>
  <c r="AU164" i="1"/>
  <c r="W22" i="1"/>
  <c r="W307" i="1"/>
  <c r="F298" i="1"/>
  <c r="CB125" i="1"/>
  <c r="AS132" i="1"/>
  <c r="AW164" i="1"/>
  <c r="F177" i="1"/>
  <c r="AW82" i="1"/>
  <c r="F99" i="1"/>
  <c r="Q22" i="1"/>
  <c r="F286" i="1"/>
  <c r="Q307" i="1"/>
  <c r="F272" i="1"/>
  <c r="AR233" i="1"/>
  <c r="AS233" i="1"/>
  <c r="F261" i="1"/>
  <c r="AQ18" i="1"/>
  <c r="F317" i="1"/>
  <c r="CA125" i="1"/>
  <c r="AR132" i="1"/>
  <c r="AP22" i="1"/>
  <c r="F283" i="1"/>
  <c r="AP307" i="1"/>
  <c r="Y26" i="1"/>
  <c r="F228" i="1"/>
  <c r="Y274" i="1"/>
  <c r="AO18" i="1"/>
  <c r="F311" i="1"/>
  <c r="AY30" i="1"/>
  <c r="F58" i="1"/>
  <c r="AY201" i="1"/>
  <c r="S22" i="1"/>
  <c r="F289" i="1"/>
  <c r="S307" i="1"/>
  <c r="V22" i="1"/>
  <c r="F297" i="1"/>
  <c r="V307" i="1"/>
  <c r="CB82" i="1"/>
  <c r="AS93" i="1"/>
  <c r="CB30" i="1"/>
  <c r="AS50" i="1"/>
  <c r="AV164" i="1"/>
  <c r="F176" i="1"/>
  <c r="BB18" i="1"/>
  <c r="F320" i="1"/>
  <c r="BA22" i="1"/>
  <c r="BA307" i="1"/>
  <c r="F294" i="1"/>
  <c r="AX18" i="1"/>
  <c r="F314" i="1"/>
  <c r="X30" i="1"/>
  <c r="F76" i="1"/>
  <c r="X201" i="1"/>
  <c r="CA82" i="1"/>
  <c r="AR93" i="1"/>
  <c r="X82" i="1"/>
  <c r="F119" i="1"/>
  <c r="AZ22" i="1"/>
  <c r="F285" i="1"/>
  <c r="AZ307" i="1"/>
  <c r="CA30" i="1"/>
  <c r="AR50" i="1"/>
  <c r="AT30" i="1"/>
  <c r="F68" i="1"/>
  <c r="AT201" i="1"/>
  <c r="BD18" i="1"/>
  <c r="F332" i="1"/>
  <c r="AY164" i="1"/>
  <c r="F179" i="1"/>
  <c r="T22" i="1"/>
  <c r="T307" i="1"/>
  <c r="F295" i="1"/>
  <c r="T18" i="1" l="1"/>
  <c r="F328" i="1"/>
  <c r="F121" i="1"/>
  <c r="AR82" i="1"/>
  <c r="BA18" i="1"/>
  <c r="F327" i="1"/>
  <c r="F110" i="1"/>
  <c r="AS82" i="1"/>
  <c r="AY26" i="1"/>
  <c r="F209" i="1"/>
  <c r="AY274" i="1"/>
  <c r="AP18" i="1"/>
  <c r="F316" i="1"/>
  <c r="AU22" i="1"/>
  <c r="F293" i="1"/>
  <c r="AU307" i="1"/>
  <c r="R22" i="1"/>
  <c r="F288" i="1"/>
  <c r="R307" i="1"/>
  <c r="Y22" i="1"/>
  <c r="F301" i="1"/>
  <c r="Y307" i="1"/>
  <c r="F149" i="1"/>
  <c r="AS125" i="1"/>
  <c r="W18" i="1"/>
  <c r="F331" i="1"/>
  <c r="X26" i="1"/>
  <c r="F227" i="1"/>
  <c r="X274" i="1"/>
  <c r="V18" i="1"/>
  <c r="F330" i="1"/>
  <c r="AZ18" i="1"/>
  <c r="F318" i="1"/>
  <c r="AR125" i="1"/>
  <c r="F160" i="1"/>
  <c r="Q18" i="1"/>
  <c r="F319" i="1"/>
  <c r="AR30" i="1"/>
  <c r="F78" i="1"/>
  <c r="AR201" i="1"/>
  <c r="AV26" i="1"/>
  <c r="F206" i="1"/>
  <c r="AV274" i="1"/>
  <c r="AS30" i="1"/>
  <c r="F67" i="1"/>
  <c r="AS201" i="1"/>
  <c r="AW26" i="1"/>
  <c r="F207" i="1"/>
  <c r="AW274" i="1"/>
  <c r="S18" i="1"/>
  <c r="F322" i="1"/>
  <c r="P22" i="1"/>
  <c r="F277" i="1"/>
  <c r="P307" i="1"/>
  <c r="AT26" i="1"/>
  <c r="F219" i="1"/>
  <c r="AT274" i="1"/>
  <c r="O26" i="1"/>
  <c r="F203" i="1"/>
  <c r="O274" i="1"/>
  <c r="U18" i="1"/>
  <c r="F329" i="1"/>
  <c r="P18" i="1" l="1"/>
  <c r="F310" i="1"/>
  <c r="AS26" i="1"/>
  <c r="AS274" i="1"/>
  <c r="F218" i="1"/>
  <c r="R18" i="1"/>
  <c r="F321" i="1"/>
  <c r="AY22" i="1"/>
  <c r="AY307" i="1"/>
  <c r="F282" i="1"/>
  <c r="AR26" i="1"/>
  <c r="F229" i="1"/>
  <c r="AR274" i="1"/>
  <c r="Y18" i="1"/>
  <c r="F334" i="1"/>
  <c r="X22" i="1"/>
  <c r="F300" i="1"/>
  <c r="X307" i="1"/>
  <c r="AU18" i="1"/>
  <c r="F326" i="1"/>
  <c r="O22" i="1"/>
  <c r="F276" i="1"/>
  <c r="O307" i="1"/>
  <c r="AV22" i="1"/>
  <c r="AV307" i="1"/>
  <c r="F279" i="1"/>
  <c r="AT22" i="1"/>
  <c r="F292" i="1"/>
  <c r="AT307" i="1"/>
  <c r="AW22" i="1"/>
  <c r="F280" i="1"/>
  <c r="AW307" i="1"/>
  <c r="O18" i="1" l="1"/>
  <c r="F309" i="1"/>
  <c r="AW18" i="1"/>
  <c r="F313" i="1"/>
  <c r="AR22" i="1"/>
  <c r="F302" i="1"/>
  <c r="F303" i="1" s="1"/>
  <c r="AR307" i="1"/>
  <c r="AS22" i="1"/>
  <c r="F291" i="1"/>
  <c r="AS307" i="1"/>
  <c r="AT18" i="1"/>
  <c r="F325" i="1"/>
  <c r="X18" i="1"/>
  <c r="F333" i="1"/>
  <c r="AV18" i="1"/>
  <c r="F312" i="1"/>
  <c r="AY18" i="1"/>
  <c r="F315" i="1"/>
  <c r="F304" i="1" l="1"/>
  <c r="F305" i="1" s="1"/>
  <c r="AR18" i="1"/>
  <c r="F335" i="1"/>
  <c r="F336" i="1" s="1"/>
  <c r="AS18" i="1"/>
  <c r="F324" i="1"/>
  <c r="F337" i="1" l="1"/>
  <c r="F338" i="1" s="1"/>
</calcChain>
</file>

<file path=xl/sharedStrings.xml><?xml version="1.0" encoding="utf-8"?>
<sst xmlns="http://schemas.openxmlformats.org/spreadsheetml/2006/main" count="7310" uniqueCount="721">
  <si>
    <t>Smeta.RU Flash  (495) 974-1589</t>
  </si>
  <si>
    <t>_PS_</t>
  </si>
  <si>
    <t>Smeta.RU Flash</t>
  </si>
  <si>
    <t/>
  </si>
  <si>
    <t>5. КЛ-6 кВ Ф21 ПС61-РТП4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</si>
  <si>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</si>
  <si>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</si>
  <si>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</si>
  <si>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</si>
  <si>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</si>
  <si>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</si>
  <si>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</si>
  <si>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</si>
  <si>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</si>
  <si>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Раздел: прокладка КЛ</t>
  </si>
  <si>
    <t>Новый подраздел</t>
  </si>
  <si>
    <t>Подраздел: Строительно-монтажные работы</t>
  </si>
  <si>
    <t>1</t>
  </si>
  <si>
    <t>01-01-036-01</t>
  </si>
  <si>
    <t>Планировка площадей бульдозерами мощностью: 59 кВт (80л.с.)</t>
  </si>
  <si>
    <t>1000 м2</t>
  </si>
  <si>
    <t>ФЕР-2001, 01-01-036-01,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</si>
  <si>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</si>
  <si>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*1,15)*1,25</t>
  </si>
  <si>
    <t>*1,15)*1,15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</si>
  <si>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</si>
  <si>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</si>
  <si>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</si>
  <si>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</si>
  <si>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Поправка: Мет.421/пр 04.08.20 Пр.10 Т.2 п. 9 Поправка: М-ка 421/пр 04.08.20 п.58 п.п. б)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</si>
  <si>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</si>
  <si>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</si>
  <si>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</si>
  <si>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</si>
  <si>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</si>
  <si>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</si>
  <si>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</si>
  <si>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Земляные работы, выполняемые: ручным способом</t>
  </si>
  <si>
    <t>Пр/812-001.2-1</t>
  </si>
  <si>
    <t>Пр/774-001.2</t>
  </si>
  <si>
    <t>3</t>
  </si>
  <si>
    <t>01-02-061-02</t>
  </si>
  <si>
    <t>Засыпка вручную траншей, пазух котлованов и ям, группа грунтов: 2</t>
  </si>
  <si>
    <t>ФЕР-2001, 01-02-061-02, приказ Минстроя России № 876/пр от 26.12.2019</t>
  </si>
  <si>
    <t>4</t>
  </si>
  <si>
    <t>м08-02-142-01</t>
  </si>
  <si>
    <t>Устройство постели при одном кабеле в траншее</t>
  </si>
  <si>
    <t>100 м</t>
  </si>
  <si>
    <t>ФЕРм-2001, м08-02-142-01, приказ Минстроя России № 876/пр от 26.12.2019</t>
  </si>
  <si>
    <t>Поправка: Мет.421/пр 04.08.20 Пр.10 Т.2 п. 9 Наименование: Производство работ осуществляется в стесненных условиях населенных пунктов</t>
  </si>
  <si>
    <t>*1,15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</si>
  <si>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</si>
  <si>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</si>
  <si>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</si>
  <si>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Т.2 п. 9</t>
  </si>
  <si>
    <t>Пр/812-049.3-1</t>
  </si>
  <si>
    <t>Пр/774-049.3</t>
  </si>
  <si>
    <t>5</t>
  </si>
  <si>
    <t>м08-02-142-02</t>
  </si>
  <si>
    <t>На каждый последующий кабель добавлять к расценке 08-02-142-01</t>
  </si>
  <si>
    <t>ФЕРм-2001, м08-02-142-02, приказ Минстроя России № 876/пр от 26.12.2019</t>
  </si>
  <si>
    <t>6</t>
  </si>
  <si>
    <t>м08-02-177-01</t>
  </si>
  <si>
    <t>Указатель месторасположения трассы кабелей, проложенных в земле</t>
  </si>
  <si>
    <t>ШТ</t>
  </si>
  <si>
    <t>ФЕРм-2001, м08-02-177-01, приказ Минстроя России № 876/пр от 26.12.2019</t>
  </si>
  <si>
    <t>7</t>
  </si>
  <si>
    <t>м08-03-510-05</t>
  </si>
  <si>
    <t>Установка барабана кабельного</t>
  </si>
  <si>
    <t>ФЕРм-2001, м08-03-510-05, приказ Минстроя России № 876/пр от 26.12.2019</t>
  </si>
  <si>
    <t>8</t>
  </si>
  <si>
    <t>м08-02-166-06</t>
  </si>
  <si>
    <t>Муфта соединительная свинцовая с защитным кожухом для кабеля напряжением до 10 кВ: с заливкой кожуха массой, сечение жил до 240 мм2</t>
  </si>
  <si>
    <t>ФЕРм-2001, м08-02-166-06, приказ Минстроя России № 876/пр от 26.12.2019</t>
  </si>
  <si>
    <t>9</t>
  </si>
  <si>
    <t>м08-02-164-11</t>
  </si>
  <si>
    <t>Муфта мачтовая концевая металлическая для 3-5-жильного кабеля напряжением: до 10 кВ, сечение одной жилы до 240 мм2</t>
  </si>
  <si>
    <t>ФЕРм-2001, м08-02-164-11, приказ Минстроя России № 876/пр от 26.12.2019</t>
  </si>
  <si>
    <t>10</t>
  </si>
  <si>
    <t>м08-02-145-05</t>
  </si>
  <si>
    <t>Кабель до 35 кВ, прокладываемый по дну канала без креплений, масса 1 м кабеля: до 9 кг</t>
  </si>
  <si>
    <t>ФЕРм-2001, м08-02-145-05, приказ Минстроя России № 876/пр от 26.12.2019</t>
  </si>
  <si>
    <t>11</t>
  </si>
  <si>
    <t>08-02-143-5</t>
  </si>
  <si>
    <t>Покрытие кабеля, проложенного в траншее: лентой сигнальной</t>
  </si>
  <si>
    <t>Строка по умолчанию</t>
  </si>
  <si>
    <t>Прочие работы</t>
  </si>
  <si>
    <t>по умолчанию</t>
  </si>
  <si>
    <t>12</t>
  </si>
  <si>
    <t>22-01-021-05</t>
  </si>
  <si>
    <t>Укладка трубопроводов из полиэтиленовых труб диаметром: 160 мм</t>
  </si>
  <si>
    <t>км</t>
  </si>
  <si>
    <t>ФЕР-2001, 22-01-021-05, приказ Минстроя России № 876/пр от 26.12.2019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</si>
  <si>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</si>
  <si>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</si>
  <si>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</si>
  <si>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</si>
  <si>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12,1</t>
  </si>
  <si>
    <t>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</si>
  <si>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</si>
  <si>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м</t>
  </si>
  <si>
    <t>ФССЦ-2001, 24.3.03.13-0049, приказ Минстроя России № 876/пр от 26.12.2019</t>
  </si>
  <si>
    <t>Письмо Минстроя России №12058-ИФ/09 от 05.03.2026</t>
  </si>
  <si>
    <t>13</t>
  </si>
  <si>
    <t>м08-02-148-04</t>
  </si>
  <si>
    <t>Кабель до 35 кВ в проложенных трубах, блоках и коробах, масса 1 м кабеля: до 6 кг</t>
  </si>
  <si>
    <t>ФЕРм-2001, м08-02-148-04, приказ Минстроя России № 876/пр от 26.12.2019</t>
  </si>
  <si>
    <t>14</t>
  </si>
  <si>
    <t>м08-02-147-05</t>
  </si>
  <si>
    <t>Кабель до 35 кВ по установленным конструкциям и лоткам с креплением на поворотах и в конце трассы, масса 1 м кабеля: до 9 кг</t>
  </si>
  <si>
    <t>ФЕРм-2001, м08-02-147-05, приказ Минстроя России № 876/пр от 26.12.2019</t>
  </si>
  <si>
    <t>15</t>
  </si>
  <si>
    <t>м10-06-034-27</t>
  </si>
  <si>
    <t>Герметизация канала кабельной канализации: свободного</t>
  </si>
  <si>
    <t>канал</t>
  </si>
  <si>
    <t>ФЕРм-2001 доп.6, м10-06-034-27, приказ Минстроя России № 320/пр от 24.05.2021</t>
  </si>
  <si>
    <t>Оборудование связи: прокладка и монтаж сетей связи</t>
  </si>
  <si>
    <t>мФЕР-10</t>
  </si>
  <si>
    <t>Пр/812-051.1-1</t>
  </si>
  <si>
    <t>Пр/774-051.1</t>
  </si>
  <si>
    <t>16</t>
  </si>
  <si>
    <t>м10-06-034-28</t>
  </si>
  <si>
    <t>Герметизация канала кабельной канализации: занятого</t>
  </si>
  <si>
    <t>ФЕРм-2001 доп.6, м10-06-034-28, приказ Минстроя России № 320/пр от 24.05.2021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</si>
  <si>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</si>
  <si>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</si>
  <si>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</si>
  <si>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</si>
  <si>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</si>
  <si>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</si>
  <si>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</si>
  <si>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</si>
  <si>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</si>
  <si>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</si>
  <si>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</si>
  <si>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</si>
  <si>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</si>
  <si>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</si>
  <si>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</si>
  <si>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</si>
  <si>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</si>
  <si>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</si>
  <si>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</si>
  <si>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</si>
  <si>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</si>
  <si>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</si>
  <si>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</si>
  <si>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</si>
  <si>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</si>
  <si>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</si>
  <si>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</si>
  <si>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</si>
  <si>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</si>
  <si>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</si>
  <si>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</si>
  <si>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</si>
  <si>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</si>
  <si>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</si>
  <si>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</si>
  <si>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</si>
  <si>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</si>
  <si>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</si>
  <si>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</si>
  <si>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</si>
  <si>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</si>
  <si>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</si>
  <si>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</si>
  <si>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</si>
  <si>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</si>
  <si>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</si>
  <si>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</si>
  <si>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</si>
  <si>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</si>
  <si>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</si>
  <si>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</si>
  <si>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</si>
  <si>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</si>
  <si>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</si>
  <si>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ГНБ</t>
  </si>
  <si>
    <t>17</t>
  </si>
  <si>
    <t>01-01-006-02</t>
  </si>
  <si>
    <t>Разработка грунта в котлованах объемом до 500 м3 экскаваторами с ковшом вместимостью 0,4 (0,35-0,45) м3, группа грунтов: 2</t>
  </si>
  <si>
    <t>1000 м3</t>
  </si>
  <si>
    <t>ФЕР-2001, 01-01-006-02, приказ Минстроя России № 876/пр от 26.12.2019</t>
  </si>
  <si>
    <t>18</t>
  </si>
  <si>
    <t>01-01-033-05</t>
  </si>
  <si>
    <t>Засыпка траншей и котлованов с перемещением грунта до 5 м бульдозерами мощностью: 79 кВт (108 л.с.), группа грунтов 2</t>
  </si>
  <si>
    <t>ФЕР-2001, 01-01-033-05, приказ Минстроя России № 876/пр от 26.12.2019</t>
  </si>
  <si>
    <t>19</t>
  </si>
  <si>
    <t>04-01-074-01</t>
  </si>
  <si>
    <t>Монтаж машины горизонтального бурения прессово-шнекового типа РВА</t>
  </si>
  <si>
    <t>ФЕР-2001, 04-01-074-01, приказ Минстроя России № 876/пр от 26.12.2019</t>
  </si>
  <si>
    <t>Скважины</t>
  </si>
  <si>
    <t>ФЕР-04</t>
  </si>
  <si>
    <t>Пр/812-004.0-1</t>
  </si>
  <si>
    <t>Пр/774-004.0</t>
  </si>
  <si>
    <t>20</t>
  </si>
  <si>
    <t>04-01-081-03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</si>
  <si>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Dу=400 мм длиной до 200 м</t>
  </si>
  <si>
    <t>ФЕР-2001 доп. 1, 04-01-081-03, приказ Минстроя России № 172/пр от 30.03.2020</t>
  </si>
  <si>
    <t>20,1</t>
  </si>
  <si>
    <t>01.4.03.01-0001</t>
  </si>
  <si>
    <t>Бентонит Premium Gel</t>
  </si>
  <si>
    <t>кг</t>
  </si>
  <si>
    <t>ФССЦ-2001, 01.4.03.01-0001, приказ Минстроя России № 876/пр от 26.12.2019</t>
  </si>
  <si>
    <t>20,2</t>
  </si>
  <si>
    <t>01.4.03.03-0023</t>
  </si>
  <si>
    <t>Полимер для стабилизации буровых скважин: Red Star IT Check</t>
  </si>
  <si>
    <t>т</t>
  </si>
  <si>
    <t>ФССЦ-2001, 01.4.03.03-0023, приказ Минстроя России № 876/пр от 26.12.2019</t>
  </si>
  <si>
    <t>21</t>
  </si>
  <si>
    <t>22-05-003-02</t>
  </si>
  <si>
    <t>Протаскивание в футляр стальных труб диаметром: 150 мм</t>
  </si>
  <si>
    <t>ФЕР-2001, 22-05-003-02, приказ Минстроя России № 876/пр от 26.12.2019</t>
  </si>
  <si>
    <t>22</t>
  </si>
  <si>
    <t>04-01-075-01</t>
  </si>
  <si>
    <t>Демонтаж машины горизонтального бурения прессово-шнекового типа РВА</t>
  </si>
  <si>
    <t>ФЕР-2001, 04-01-075-01, приказ Минстроя России № 876/пр от 26.12.2019</t>
  </si>
  <si>
    <t>Подраздел: Благоустройство</t>
  </si>
  <si>
    <t>23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</si>
  <si>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</si>
  <si>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</si>
  <si>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100 м2</t>
  </si>
  <si>
    <t>ФЕР-2001, 47-01-046-02, приказ Минстроя России № 876/пр от 26.12.2019</t>
  </si>
  <si>
    <t>*1,25)*1,15</t>
  </si>
  <si>
    <t>Озеленение. Защитные лесонасаждения</t>
  </si>
  <si>
    <t>ФЕР-47</t>
  </si>
  <si>
    <t>Поправка: М-ка 421/пр 04.08.20 п.58 п.п. б) Поправка: Мет.421/пр 04.08.20 Пр.10 Т.2 п. 9</t>
  </si>
  <si>
    <t>Пр/812-041.0-1</t>
  </si>
  <si>
    <t>Пр/774-041.0</t>
  </si>
  <si>
    <t>24</t>
  </si>
  <si>
    <t>47-01-046-06</t>
  </si>
  <si>
    <t>Посев газонов партерных, мавританских и обыкновенных вручную</t>
  </si>
  <si>
    <t>ФЕР-2001, 47-01-046-06, приказ Минстроя России № 876/пр от 26.12.2019</t>
  </si>
  <si>
    <t>24,1</t>
  </si>
  <si>
    <t>16.2.02.07</t>
  </si>
  <si>
    <t>Семена газонных трав</t>
  </si>
  <si>
    <t>25</t>
  </si>
  <si>
    <t>03-21-02-045</t>
  </si>
  <si>
    <t>Перевозка грузов II класса автомобилями-самосвалами грузоподъемностью 10 т работающих вне карьера на расстояние до 45 км</t>
  </si>
  <si>
    <t>1 Т ГРУЗА</t>
  </si>
  <si>
    <t>Подраздел: Пуско-наладочные работы</t>
  </si>
  <si>
    <t>26</t>
  </si>
  <si>
    <t>п01-11-024-02</t>
  </si>
  <si>
    <t>Фазировка электрической линии или трансформатора с сетью напряжением: свыше 1 кВ</t>
  </si>
  <si>
    <t>ФЕРп-2001 доп.6, п01-11-024-02, приказ Минстроя России № 321/пр от 24.05.2021</t>
  </si>
  <si>
    <t>*1,3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</si>
  <si>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</si>
  <si>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</si>
  <si>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</si>
  <si>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4</t>
  </si>
  <si>
    <t>Пр/812-083.0-1</t>
  </si>
  <si>
    <t>Пр/774-083.0</t>
  </si>
  <si>
    <t>27</t>
  </si>
  <si>
    <t>п01-12-027-01</t>
  </si>
  <si>
    <t>Испытание кабеля силового длиной до 500 м напряжением: до 10 кВ</t>
  </si>
  <si>
    <t>испытание</t>
  </si>
  <si>
    <t>ФЕРп-2001 доп.6, п01-12-027-01, приказ Минстроя России № 321/пр от 24.05.2021</t>
  </si>
  <si>
    <t>28</t>
  </si>
  <si>
    <t>п01-06-022-01</t>
  </si>
  <si>
    <t>Схема резервирования питания трехпроводной системы от другого источника питания с устройством: ручного переключателя</t>
  </si>
  <si>
    <t>схема</t>
  </si>
  <si>
    <t>ФЕРп-2001 доп.6, п01-06-022-01, приказ Минстроя России № 321/пр от 24.05.2021</t>
  </si>
  <si>
    <t>29</t>
  </si>
  <si>
    <t>91.11.02-031</t>
  </si>
  <si>
    <t>Лаборатории передвижные измерительно-настроечные</t>
  </si>
  <si>
    <t>маш.-ч.</t>
  </si>
  <si>
    <t>ФСЭМ-2001, 91.11.02-031 , приказ Минстроя России № 876/пр от 26.12.2019</t>
  </si>
  <si>
    <t>Письмо Минстроя России №12058-ИФ/09 от 05.03.2026; Письмо Минстроя России №12058-ИФ/09 от 05.03.2026</t>
  </si>
  <si>
    <t>Машины и механизмы</t>
  </si>
  <si>
    <t>Эксплуатация машин и механизмов ( ценники на ЭММ )</t>
  </si>
  <si>
    <t>Раздел: Материалы и оборудование</t>
  </si>
  <si>
    <t>30</t>
  </si>
  <si>
    <t>Цена поставщика</t>
  </si>
  <si>
    <t>Кабель АСБл-10 3х240 МЖ (м)</t>
  </si>
  <si>
    <t>Материалы строительные</t>
  </si>
  <si>
    <t>Материалы, изделия и конструкции</t>
  </si>
  <si>
    <t>материалы (03)</t>
  </si>
  <si>
    <t>[2 950 / 1,2] +  3% Трансп +  2% Заг.скл</t>
  </si>
  <si>
    <t>31</t>
  </si>
  <si>
    <t>МУФТА КВТП-10-150/240</t>
  </si>
  <si>
    <t>[14 000 / 1,2] +  3% Трансп +  2% Заг.скл</t>
  </si>
  <si>
    <t>32</t>
  </si>
  <si>
    <t>МУФТА СТП-10-150/240</t>
  </si>
  <si>
    <t>33</t>
  </si>
  <si>
    <t>Лента сигнальная ЛСЭ-150мм "Осторожно кабель" красн./черн. (рул.100м)</t>
  </si>
  <si>
    <t>[25 / 1,2]</t>
  </si>
  <si>
    <t>0</t>
  </si>
  <si>
    <t>34</t>
  </si>
  <si>
    <t>Труба ПНД красная</t>
  </si>
  <si>
    <t>[2 400 / 1,2]</t>
  </si>
  <si>
    <t>35</t>
  </si>
  <si>
    <t>Столбик СОЭ 1.2м опознавательный для подземн. кабельных линий электропередач красн./бел.</t>
  </si>
  <si>
    <t>[5 000 / 1,2]</t>
  </si>
  <si>
    <t>36</t>
  </si>
  <si>
    <t>Песок</t>
  </si>
  <si>
    <t>м3</t>
  </si>
  <si>
    <t>[1 900 / 1,2]</t>
  </si>
  <si>
    <t>37</t>
  </si>
  <si>
    <t>Уплотнитель кабельных проходов УКПт-175/50 КВТ</t>
  </si>
  <si>
    <t>[550 / 1,2]</t>
  </si>
  <si>
    <t>и1</t>
  </si>
  <si>
    <t>Итого</t>
  </si>
  <si>
    <t>и2</t>
  </si>
  <si>
    <t>НДС 22%</t>
  </si>
  <si>
    <t>и3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</si>
  <si>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</si>
  <si>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</si>
  <si>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</si>
  <si>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</si>
  <si>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</si>
  <si>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</si>
  <si>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</si>
  <si>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</si>
  <si>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</si>
  <si>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</si>
  <si>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</si>
  <si>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</si>
  <si>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</si>
  <si>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</si>
  <si>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</si>
  <si>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</si>
  <si>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</si>
  <si>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</si>
  <si>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</si>
  <si>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</si>
  <si>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</si>
  <si>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</si>
  <si>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</si>
  <si>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</si>
  <si>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</si>
  <si>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</si>
  <si>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</si>
  <si>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</si>
  <si>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</si>
  <si>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</si>
  <si>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</si>
  <si>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</si>
  <si>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</si>
  <si>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</si>
  <si>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</si>
  <si>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</si>
  <si>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</si>
  <si>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</si>
  <si>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</si>
  <si>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</si>
  <si>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</si>
  <si>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</si>
  <si>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</si>
  <si>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</si>
  <si>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</si>
  <si>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</si>
  <si>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</si>
  <si>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</si>
  <si>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</si>
  <si>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</si>
  <si>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</si>
  <si>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</si>
  <si>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</si>
  <si>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</si>
  <si>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</si>
  <si>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</si>
  <si>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</si>
  <si>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</si>
  <si>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</si>
  <si>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</si>
  <si>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</si>
  <si>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</si>
  <si>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</si>
  <si>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</si>
  <si>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</si>
  <si>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</si>
  <si>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</si>
  <si>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</si>
  <si>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</si>
  <si>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Письмо Минстроя России №9491-ИФ/09 от 24.02.2026</t>
  </si>
  <si>
    <t>_OBSM_</t>
  </si>
  <si>
    <t>4-100-00</t>
  </si>
  <si>
    <t>Затраты труда машинистов</t>
  </si>
  <si>
    <t>чел.-ч.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</si>
  <si>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</si>
  <si>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</si>
  <si>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</si>
  <si>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</si>
  <si>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</si>
  <si>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</si>
  <si>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</si>
  <si>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1-100-38</t>
  </si>
  <si>
    <t>Затраты труда рабочих (Средний разряд - 3,8)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</si>
  <si>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</si>
  <si>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</si>
  <si>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</si>
  <si>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999-9950</t>
  </si>
  <si>
    <t>Вспомогательные ненормируемые материалы (2% от ОЗП)</t>
  </si>
  <si>
    <t>РУБ</t>
  </si>
  <si>
    <t>08.3.05.02-0101</t>
  </si>
  <si>
    <t>ФССЦ-2001, 08.3.05.02-0101, приказ Минстроя России № 876/пр от 26.12.2019</t>
  </si>
  <si>
    <t>Прокат толстолистовой горячекатаный в листах, марка стали ВСт3пс5, толщина 4-6 мм</t>
  </si>
  <si>
    <t>08.3.08.02-0052</t>
  </si>
  <si>
    <t>ФССЦ-2001, 08.3.08.02-0052, приказ Минстроя России № 876/пр от 26.12.2019</t>
  </si>
  <si>
    <t>Уголок горячекатаный, марка стали ВСт3кп2, размер 50x50x5 мм</t>
  </si>
  <si>
    <t>14.4.04.11-0010</t>
  </si>
  <si>
    <t>ФССЦ-2001, 14.4.04.11-0010, приказ Минстроя России № 876/пр от 26.12.2019</t>
  </si>
  <si>
    <t>Эмаль на основе сополимера винилхлорида с винилацетатом серебристая</t>
  </si>
  <si>
    <t>1-100-42</t>
  </si>
  <si>
    <t>Затраты труда рабочих (Средний разряд - 4,2)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</si>
  <si>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</si>
  <si>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</si>
  <si>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</si>
  <si>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91.06.03-058</t>
  </si>
  <si>
    <t>ФСЭМ-2001, 91.06.03-058 , приказ Минстроя России № 876/пр от 26.12.2019</t>
  </si>
  <si>
    <t>Лебедки электрические тяговым усилием 156,96 кН (16 т)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</si>
  <si>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</si>
  <si>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</si>
  <si>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</si>
  <si>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</si>
  <si>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</si>
  <si>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</si>
  <si>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01.3.01.02-0002</t>
  </si>
  <si>
    <t>ФССЦ-2001, 01.3.01.02-0002, приказ Минстроя России № 876/пр от 26.12.2019</t>
  </si>
  <si>
    <t>Вазелин технический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</si>
  <si>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</si>
  <si>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</si>
  <si>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</si>
  <si>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</si>
  <si>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</si>
  <si>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</si>
  <si>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</si>
  <si>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</si>
  <si>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</si>
  <si>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14.4.02.09-0001</t>
  </si>
  <si>
    <t>ФССЦ-2001, 14.4.02.09-0001, приказ Минстроя России № 876/пр от 26.12.2019</t>
  </si>
  <si>
    <t>Краска</t>
  </si>
  <si>
    <t>24.3.01.01-0002</t>
  </si>
  <si>
    <t>ФССЦ-2001, 24.3.01.01-0002, приказ Минстроя России № 876/пр от 26.12.2019</t>
  </si>
  <si>
    <t>Трубка полихлорвиниловая</t>
  </si>
  <si>
    <t>25.2.01.01-0001</t>
  </si>
  <si>
    <t>ФССЦ-2001, 25.2.01.01-0001, приказ Минстроя России № 876/пр от 26.12.2019</t>
  </si>
  <si>
    <t>Бирки-оконцеватели</t>
  </si>
  <si>
    <t>100 ШТ</t>
  </si>
  <si>
    <t>01.3.01.01-0001</t>
  </si>
  <si>
    <t>ФССЦ-2001, 01.3.01.01-0001, приказ Минстроя России № 876/пр от 26.12.2019</t>
  </si>
  <si>
    <t>Бензин авиационный Б-70</t>
  </si>
  <si>
    <t>01.3.01.05-0009</t>
  </si>
  <si>
    <t>ФССЦ-2001, 01.3.01.05-0009, приказ Минстроя России № 876/пр от 26.12.2019</t>
  </si>
  <si>
    <t>Парафин нефтяной твердый Т-1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</si>
  <si>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</si>
  <si>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</si>
  <si>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</si>
  <si>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</si>
  <si>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</si>
  <si>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</si>
  <si>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</si>
  <si>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91.06.09-001</t>
  </si>
  <si>
    <t>ФСЭМ-2001, 91.06.09-001 , приказ Минстроя России № 876/пр от 26.12.2019</t>
  </si>
  <si>
    <t>Вышки телескопические 25 м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</si>
  <si>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</si>
  <si>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</si>
  <si>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</si>
  <si>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</si>
  <si>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</si>
  <si>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</si>
  <si>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10.3.02.03-0011</t>
  </si>
  <si>
    <t>ФССЦ-2001, 10.3.02.03-0011, приказ Минстроя России № 876/пр от 26.12.2019</t>
  </si>
  <si>
    <t>Припои оловянно-свинцовые бессурьмянистые, марка ПОС30</t>
  </si>
  <si>
    <t>14.4.03.03-0002</t>
  </si>
  <si>
    <t>ФССЦ-2001, 14.4.03.03-0002, приказ Минстроя России № 876/пр от 26.12.2019</t>
  </si>
  <si>
    <t>Лак битумный БТ-123</t>
  </si>
  <si>
    <t>1-100-36</t>
  </si>
  <si>
    <t>Затраты труда рабочих (Средний разряд - 3,6)</t>
  </si>
  <si>
    <t>91.10.09-012</t>
  </si>
  <si>
    <t>ФСЭМ-2001, 91.10.09-012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</si>
  <si>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</si>
  <si>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</si>
  <si>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ФСЭМ-2001, 91.14.04-002 , приказ Минстроя России № 876/пр от 26.12.2019</t>
  </si>
  <si>
    <t>Тягачи седельные, грузоподъемность 15 т</t>
  </si>
  <si>
    <t>91.14.05-012</t>
  </si>
  <si>
    <t>ФСЭМ-2001, 91.14.05-012 , приказ Минстроя России № 876/пр от 26.12.2019</t>
  </si>
  <si>
    <t>Полуприцепы общего назначения, грузоподъемность 15 т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</si>
  <si>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</si>
  <si>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</si>
  <si>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</si>
  <si>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</si>
  <si>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</si>
  <si>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</si>
  <si>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01.7.03.01-0001</t>
  </si>
  <si>
    <t>ФССЦ-2001, 01.7.03.01-0001, приказ Минстроя России № 876/пр от 26.12.2019</t>
  </si>
  <si>
    <t>Вода</t>
  </si>
  <si>
    <t>12.1.02.06-0012</t>
  </si>
  <si>
    <t>ФССЦ-2001, 12.1.02.06-0012, приказ Минстроя России № 876/пр от 26.12.2019</t>
  </si>
  <si>
    <t>Рубероид кровельный РКК-350</t>
  </si>
  <si>
    <t>м2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</si>
  <si>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</si>
  <si>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</si>
  <si>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</si>
  <si>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1-100-40</t>
  </si>
  <si>
    <t>Затраты труда рабочих (Средний разряд - 4)</t>
  </si>
  <si>
    <t>01.7.14.01-0002</t>
  </si>
  <si>
    <t>ФССЦ-2001, 01.7.14.01-0002, приказ Минстроя России № 876/пр от 26.12.2019</t>
  </si>
  <si>
    <t>Смесь пенополиуретановая однокомпонентная (баллон 1 л)</t>
  </si>
  <si>
    <t>1-100-37</t>
  </si>
  <si>
    <t>Затраты труда рабочих (Средний разряд - 3,7)</t>
  </si>
  <si>
    <t>91.01.05-084</t>
  </si>
  <si>
    <t>ФСЭМ-2001, 91.01.05-084 , приказ Минстроя России № 876/пр от 26.12.2019</t>
  </si>
  <si>
    <t>Экскаваторы одноковшовые дизельные на гусеничном ходу, емкость ковша 0,4 м3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</si>
  <si>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</si>
  <si>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</si>
  <si>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</si>
  <si>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1-100-43</t>
  </si>
  <si>
    <t>Затраты труда рабочих (Средний разряд - 4,3)</t>
  </si>
  <si>
    <t>1-100-46</t>
  </si>
  <si>
    <t>Затраты труда рабочих (Средний разряд - 4,6)</t>
  </si>
  <si>
    <t>91.04.02-031</t>
  </si>
  <si>
    <t>ФСЭМ-2001, 91.04.02-031 , приказ Минстроя России № 876/пр от 26.12.2019</t>
  </si>
  <si>
    <t>Установки направленного бурения для бестраншейной прокладки, тяговое усилие 200 кН</t>
  </si>
  <si>
    <t>91.07.06-001</t>
  </si>
  <si>
    <t>ФСЭМ-2001, 91.07.06-001 , приказ Минстроя России № 876/пр от 26.12.2019</t>
  </si>
  <si>
    <t>Комплексы бентонито-смесительные на базе автомобиля</t>
  </si>
  <si>
    <t>91.10.05-004</t>
  </si>
  <si>
    <t>ФСЭМ-2001, 91.10.05-004 , приказ Минстроя России № 876/пр от 26.12.2019</t>
  </si>
  <si>
    <t>Трубоукладчики для труб диаметром до 400 мм, грузоподъемность 6,3 т</t>
  </si>
  <si>
    <t>91.13.03-041</t>
  </si>
  <si>
    <t>ФСЭМ-2001, 91.13.03-041 , приказ Минстроя России № 876/пр от 26.12.2019</t>
  </si>
  <si>
    <t>Автоцистерна</t>
  </si>
  <si>
    <t>91.19.01-001</t>
  </si>
  <si>
    <t>ФСЭМ-2001 доп.1, 91.19.01-001, приказ Минстроя России № 172/пр от 30.03.2020</t>
  </si>
  <si>
    <t>Машины илососные, емкость до 6 м3</t>
  </si>
  <si>
    <t>91.21.22-231</t>
  </si>
  <si>
    <t>ФСЭМ-2001, 91.21.22-231 , приказ Минстроя России № 876/пр от 26.12.2019</t>
  </si>
  <si>
    <t>Мотопомпы бензиновые производительностью 54 м3/час, высота подъема 26 м, глубина всасывания 8 м</t>
  </si>
  <si>
    <t>01.3.01.06-0034</t>
  </si>
  <si>
    <t>ФССЦ-2001, 01.3.01.06-0034, приказ Минстроя России № 876/пр от 26.12.2019</t>
  </si>
  <si>
    <t>Смазка графитомедистая</t>
  </si>
  <si>
    <t>01.3.05.23-0171</t>
  </si>
  <si>
    <t>ФССЦ-2001, 01.3.05.23-0171, приказ Минстроя России № 876/пр от 26.12.2019</t>
  </si>
  <si>
    <t>Сода кальцинированная (натрий углекислый) техническая</t>
  </si>
  <si>
    <t>91.06.03-045</t>
  </si>
  <si>
    <t>ФСЭМ-2001, 91.06.03-045 , приказ Минстроя России № 876/пр от 26.12.2019</t>
  </si>
  <si>
    <t>Лебедки ручные и рычажные тяговым усилием 14,72 кН (1,5 т)</t>
  </si>
  <si>
    <t>01.3.01.06-0051</t>
  </si>
  <si>
    <t>ФССЦ-2001, 01.3.01.06-0051, приказ Минстроя России № 876/пр от 26.12.2019</t>
  </si>
  <si>
    <t>Смазка солидол жировой Ж</t>
  </si>
  <si>
    <t>01.7.19.07-0002</t>
  </si>
  <si>
    <t>ФССЦ-2001, 01.7.19.07-0002, приказ Минстроя России № 876/пр от 26.12.2019</t>
  </si>
  <si>
    <t>Резина листовая вулканизованная цветная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</si>
  <si>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</si>
  <si>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</si>
  <si>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</si>
  <si>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1-100-29</t>
  </si>
  <si>
    <t>Затраты труда рабочих (Средний разряд - 2,9)</t>
  </si>
  <si>
    <t>91.13.01-038</t>
  </si>
  <si>
    <t>ФСЭМ-2001, 91.13.01-038 , приказ Минстроя России № 876/пр от 26.12.2019</t>
  </si>
  <si>
    <t>Машины поливомоечные 6000 л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</si>
  <si>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</si>
  <si>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</si>
  <si>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</si>
  <si>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</si>
  <si>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</si>
  <si>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</si>
  <si>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</si>
  <si>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</si>
  <si>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</si>
  <si>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24.3.03.13</t>
  </si>
  <si>
    <t>Трубы полиэтиленовые</t>
  </si>
  <si>
    <t>01.4.03.01</t>
  </si>
  <si>
    <t>Бентонит</t>
  </si>
  <si>
    <t>01.4.03.03</t>
  </si>
  <si>
    <t>Полимер для стабилизации грунта</t>
  </si>
  <si>
    <t>Мет.421/пр 04.08.20 Пр.10 Т.2 п. 9</t>
  </si>
  <si>
    <t>Производство работ осуществляется в стесненных условиях населенных пунктов</t>
  </si>
  <si>
    <t>Методика 421/пр (Реконструкция)</t>
  </si>
  <si>
    <t>*1,25</t>
  </si>
  <si>
    <t>М-ка 421/пр 04.08.20 п.58 п.п. б)</t>
  </si>
  <si>
    <t>Методика 421/пр (О.П.)</t>
  </si>
  <si>
    <t>Мет.421/пр 04.08.20 Пр.10 Т.4 п. 4</t>
  </si>
  <si>
    <t>Методика 421/пр (Пусконаладка)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</si>
  <si>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</si>
  <si>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</si>
  <si>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Мет.421/пр 04.08.20 Пр.10 Т.2 п. 9 Наименование: Производство работ осуществляется в стесненных условиях населенных пунктов Поправка: М-ка 421/пр 04.08.20 п.58 п.п. б)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</si>
  <si>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Поправка: Мет.421/пр 04.08.20 Пр.10 Т.2 п. 9 Наименование: Производство работ осуществляется в стесненных условиях населенных пунктов</t>
  </si>
  <si>
    <t>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t>
  </si>
  <si>
    <t>Поправка: Мет.421/пр 04.08.20 Пр.10 Т.4 п. 4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</si>
  <si>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</si>
  <si>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</si>
  <si>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</si>
  <si>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</si>
  <si>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</si>
  <si>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</si>
  <si>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</si>
  <si>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</si>
  <si>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</si>
  <si>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</si>
  <si>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</si>
  <si>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</si>
  <si>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</si>
  <si>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</si>
  <si>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</si>
  <si>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</si>
  <si>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</si>
  <si>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</si>
  <si>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</si>
  <si>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</si>
  <si>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</si>
  <si>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</si>
  <si>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</si>
  <si>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</si>
  <si>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</si>
  <si>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</si>
  <si>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</si>
  <si>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</si>
  <si>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</si>
  <si>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</si>
  <si>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</si>
  <si>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</si>
  <si>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</si>
  <si>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</si>
  <si>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</si>
  <si>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</si>
  <si>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</si>
  <si>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</si>
  <si>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</si>
  <si>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Раздел: прокладка КЛ</t>
  </si>
  <si>
    <t>Подраздел: Подраздел: Строительно-монтажные работы</t>
  </si>
  <si>
    <t>ОТ *1,15; ЭМ *1,15; ОТм *1,15; ЗТ *1,15; ЗТм *1,15</t>
  </si>
  <si>
    <t>ОТ *1,15; ЭМ *1,25; ОТм *1,25; ЗТ *1,15; ЗТм *1,25</t>
  </si>
  <si>
    <t>Результирующие коэффициенты: 
ОТ 1,15)*1,15;
ЭМ 1,15)*1,25;
ОТм 1,15)*1,25;
ЗТ 1,15)*1,15;
ЗТм 1,15)*1,25</t>
  </si>
  <si>
    <t>ЭМ</t>
  </si>
  <si>
    <t>в т.ч. ОТм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</si>
  <si>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</si>
  <si>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</si>
  <si>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</si>
  <si>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</si>
  <si>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</si>
  <si>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</si>
  <si>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</si>
  <si>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</si>
  <si>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t>ОТ</t>
  </si>
  <si>
    <t>ЗТ</t>
  </si>
  <si>
    <t>НР Земляные работы, выполняемые: ручным способом</t>
  </si>
  <si>
    <t>СП Земляные работы, выполняемые: ручным способом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</si>
  <si>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</si>
  <si>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</si>
  <si>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</si>
  <si>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</si>
  <si>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</si>
  <si>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НР Оборудование связи: прокладка и монтаж сетей связи</t>
  </si>
  <si>
    <t>СП Оборудование связи: прокладка и монтаж сетей связи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</si>
  <si>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</si>
  <si>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</si>
  <si>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</si>
  <si>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</si>
  <si>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</si>
  <si>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</si>
  <si>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</si>
  <si>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</si>
  <si>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</si>
  <si>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</si>
  <si>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</si>
  <si>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</si>
  <si>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</si>
  <si>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</si>
  <si>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</si>
  <si>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</si>
  <si>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</si>
  <si>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</si>
  <si>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</si>
  <si>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</si>
  <si>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</si>
  <si>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</si>
  <si>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</si>
  <si>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</si>
  <si>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</si>
  <si>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</si>
  <si>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</si>
  <si>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Подраздел: ГНБ</t>
  </si>
  <si>
    <t>НР Скважины</t>
  </si>
  <si>
    <t>СП Скважины</t>
  </si>
  <si>
    <t>Подраздел: Подраздел: Благоустройство</t>
  </si>
  <si>
    <t>Результирующие коэффициенты: 
ОТ 1,15)*1,15;
ЭМ 1,25)*1,15;
ОТм 1,25)*1,15;
ЗТ 1,15)*1,15;
ЗТм 1,25)*1,15</t>
  </si>
  <si>
    <t>НР Озеленение. Защитные лесонасаждения</t>
  </si>
  <si>
    <t>СП Озеленение. Защитные лесонасаждения</t>
  </si>
  <si>
    <t>Подраздел: Подраздел: Пуско-наладочные работы</t>
  </si>
  <si>
    <t>ОТ *1,3; ЭМ *1,3; ОТм *1,3; ЗТ *1,3; ЗТм *1,3</t>
  </si>
  <si>
    <t>НР Пусконаладочные работы</t>
  </si>
  <si>
    <t>СП Пусконаладочные работы</t>
  </si>
  <si>
    <t>В т.ч. оплата труда машинистов</t>
  </si>
  <si>
    <t>руб.</t>
  </si>
  <si>
    <t>Итого прямые затраты по разделу</t>
  </si>
  <si>
    <t>Раздел: Раздел: Материалы и оборудование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</si>
  <si>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</si>
  <si>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</si>
  <si>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</si>
  <si>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</si>
  <si>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</si>
  <si>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</si>
  <si>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</si>
  <si>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</si>
  <si>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</si>
  <si>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</si>
  <si>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</si>
  <si>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</si>
  <si>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</si>
  <si>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</si>
  <si>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</si>
  <si>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</si>
  <si>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</si>
  <si>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26-28)</t>
  </si>
  <si>
    <t>ПНР "под нагрузкой"</t>
  </si>
  <si>
    <t xml:space="preserve">         под нагрузкой(по стр. 26-28)</t>
  </si>
  <si>
    <t xml:space="preserve">Составил   </t>
  </si>
  <si>
    <t>[должность,подпись(инициалы,фамилия)]</t>
  </si>
  <si>
    <t xml:space="preserve">Проверил   </t>
  </si>
  <si>
    <t>"СОГЛАСОВАНО"</t>
  </si>
  <si>
    <t>___________________________</t>
  </si>
  <si>
    <t>"УТВЕРЖДАЮ"</t>
  </si>
  <si>
    <t>" ___ " ___________ 20 ___ г.</t>
  </si>
  <si>
    <t>№ в ЛСР</t>
  </si>
  <si>
    <t>Ссылка на чертежи, спецификации</t>
  </si>
  <si>
    <t>Примечание</t>
  </si>
  <si>
    <t>Главный инженер проекта _________________</t>
  </si>
  <si>
    <t>Составил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</si>
</sst>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7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7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/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166" fontId="21" fillId="0" borderId="0" xfId="0" applyNumberFormat="1" applyFont="1" applyAlignment="1">
      <alignment horizontal="right"/>
    </xf>
    <xf numFmtId="0" fontId="21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0" fillId="0" borderId="1" xfId="0" applyBorder="1"/>
    <xf numFmtId="0" fontId="23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7" fontId="21" fillId="0" borderId="0" xfId="0" applyNumberFormat="1" applyFont="1" applyAlignment="1">
      <alignment horizontal="right" vertical="top"/>
    </xf>
    <xf numFmtId="0" fontId="21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wrapText="1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7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/>
    </xf>
    <xf numFmtId="0" fontId="2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B6EB2-48FD-445B-89CD-DB396C3AE216}">
  <sheetPr>
    <pageSetUpPr fitToPage="1"/>
  </sheetPr>
  <dimension ref="A1:CW711"/>
  <sheetViews>
    <sheetView tabSelected="1" topLeftCell="A687" zoomScaleNormal="100" workbookViewId="0">
      <selection activeCell="A559" sqref="A559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 t="s">
        <v>582</v>
      </c>
      <c r="B2" s="9"/>
      <c r="C2" s="9"/>
      <c r="D2" s="9"/>
      <c r="E2" s="9"/>
      <c r="F2" s="11" t="s">
        <v>618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51" x14ac:dyDescent="0.2">
      <c r="A4" s="9" t="s">
        <v>583</v>
      </c>
      <c r="B4" s="9"/>
      <c r="C4" s="9"/>
      <c r="D4" s="9"/>
      <c r="E4" s="9"/>
      <c r="F4" s="11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4" s="11"/>
      <c r="H4" s="11"/>
      <c r="I4" s="11"/>
      <c r="J4" s="11"/>
      <c r="K4" s="11"/>
      <c r="L4" s="11"/>
      <c r="CO4" s="63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12.75" customHeight="1" x14ac:dyDescent="0.2">
      <c r="A6" s="10" t="s">
        <v>584</v>
      </c>
      <c r="B6" s="10"/>
      <c r="C6" s="10"/>
      <c r="D6" s="10"/>
      <c r="E6" s="10"/>
      <c r="F6" s="11" t="str">
        <f>IF(Source!CV12 &lt;&gt; "", Source!CV12, "")</f>
        <v/>
      </c>
      <c r="G6" s="11"/>
      <c r="H6" s="11"/>
      <c r="I6" s="11"/>
      <c r="J6" s="11"/>
      <c r="K6" s="11"/>
      <c r="L6" s="11"/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9" t="s">
        <v>585</v>
      </c>
      <c r="B8" s="9"/>
      <c r="C8" s="9"/>
      <c r="D8" s="9"/>
      <c r="E8" s="9"/>
      <c r="F8" s="11" t="s">
        <v>374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9" t="s">
        <v>586</v>
      </c>
      <c r="B10" s="9"/>
      <c r="C10" s="9"/>
      <c r="D10" s="9"/>
      <c r="E10" s="9"/>
      <c r="F10" s="11"/>
      <c r="G10" s="11"/>
      <c r="H10" s="11"/>
      <c r="I10" s="11"/>
      <c r="J10" s="11"/>
      <c r="K10" s="11"/>
      <c r="L10" s="11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75" customHeight="1" x14ac:dyDescent="0.2">
      <c r="A12" s="9" t="s">
        <v>587</v>
      </c>
      <c r="B12" s="9"/>
      <c r="C12" s="9"/>
      <c r="D12" s="9"/>
      <c r="E12" s="9"/>
      <c r="F12" s="11" t="str">
        <f>IF(Source!CZ12 &lt;&gt; "", Source!CZ12, "")</f>
        <v/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4"/>
    </row>
    <row r="14" spans="1:93" ht="12.75" customHeight="1" x14ac:dyDescent="0.2">
      <c r="A14" s="9" t="s">
        <v>588</v>
      </c>
      <c r="B14" s="9"/>
      <c r="C14" s="9"/>
      <c r="D14" s="9"/>
      <c r="E14" s="9"/>
      <c r="F14" s="11" t="str">
        <f>IF(Source!DA12 &lt;&gt; "", Source!DA12,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7"/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8"/>
    </row>
    <row r="16" spans="1:93" ht="12.7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.75" customHeight="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14.25" customHeight="1" x14ac:dyDescent="0.2">
      <c r="A18" s="21" t="s">
        <v>589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4.25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5.75" customHeight="1" x14ac:dyDescent="0.25">
      <c r="A20" s="20" t="str">
        <f>IF(Source!G12&lt;&gt;"Новый объект", Source!G12, "")</f>
        <v>5. КЛ-6 кВ Ф21 ПС61-РТП4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4.25" customHeight="1" x14ac:dyDescent="0.2">
      <c r="A21" s="21" t="s">
        <v>590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4.25" customHeight="1" x14ac:dyDescent="0.2">
      <c r="A22" s="22"/>
      <c r="B22" s="22"/>
      <c r="C22" s="22"/>
      <c r="D22" s="22"/>
      <c r="E22" s="22"/>
      <c r="F22" s="23"/>
      <c r="G22" s="23"/>
      <c r="H22" s="23"/>
      <c r="I22" s="23"/>
      <c r="J22" s="23"/>
      <c r="K22" s="23"/>
      <c r="L22" s="23"/>
    </row>
    <row r="23" spans="1:12" ht="15.75" customHeight="1" x14ac:dyDescent="0.25">
      <c r="A23" s="19" t="str">
        <f>CONCATENATE( "ЛОКАЛЬНАЯ СМЕТА № ЛС-", Source!L20, " ",Source!CM20)</f>
        <v xml:space="preserve">ЛОКАЛЬНАЯ СМЕТА № ЛС-Новая локальная смета 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15" customHeight="1" x14ac:dyDescent="0.25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4"/>
    </row>
    <row r="25" spans="1:12" ht="18" customHeight="1" x14ac:dyDescent="0.25">
      <c r="A25" s="26" t="str">
        <f>IF(Source!G20&lt;&gt;"Новая локальная смета", Source!G20, "")</f>
        <v/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4.25" customHeight="1" x14ac:dyDescent="0.2">
      <c r="A26" s="21" t="s">
        <v>591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4.2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2.75" customHeight="1" x14ac:dyDescent="0.2">
      <c r="A29" s="12" t="s">
        <v>592</v>
      </c>
      <c r="B29" s="12"/>
      <c r="C29" s="27" t="s">
        <v>619</v>
      </c>
      <c r="D29" s="12" t="s">
        <v>593</v>
      </c>
      <c r="E29" s="12"/>
      <c r="F29" s="12"/>
      <c r="G29" s="12"/>
      <c r="H29" s="12"/>
      <c r="I29" s="12"/>
      <c r="J29" s="12"/>
      <c r="K29" s="12"/>
      <c r="L29" s="12"/>
    </row>
    <row r="30" spans="1:12" ht="12.75" customHeight="1" x14ac:dyDescent="0.2">
      <c r="A30" s="12"/>
      <c r="B30" s="12"/>
      <c r="C30" s="28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12.75" customHeight="1" x14ac:dyDescent="0.2">
      <c r="A31" s="12" t="s">
        <v>594</v>
      </c>
      <c r="B31" s="12"/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 ht="14.25" customHeight="1" x14ac:dyDescent="0.2">
      <c r="A32" s="30"/>
      <c r="B32" s="31"/>
      <c r="C32" s="21" t="s">
        <v>595</v>
      </c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14.2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2" ht="14.25" customHeight="1" x14ac:dyDescent="0.2">
      <c r="A34" s="12" t="s">
        <v>620</v>
      </c>
      <c r="B34" s="22"/>
      <c r="C34" s="22"/>
      <c r="D34" s="3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3" t="s">
        <v>596</v>
      </c>
      <c r="B36" s="22"/>
      <c r="C36" s="107">
        <f>C39+C40+C41+C42</f>
        <v>22418.730000000003</v>
      </c>
      <c r="D36" s="106">
        <f>D39+D40+D41+D42</f>
        <v>1466.27</v>
      </c>
      <c r="E36" s="34"/>
      <c r="F36" s="12" t="s">
        <v>597</v>
      </c>
      <c r="G36" s="17"/>
      <c r="H36" s="17"/>
      <c r="I36" s="17"/>
      <c r="J36" s="17"/>
      <c r="K36" s="17"/>
      <c r="L36" s="22"/>
    </row>
    <row r="37" spans="1:12" ht="14.25" customHeight="1" x14ac:dyDescent="0.2">
      <c r="A37" s="33"/>
      <c r="B37" s="22"/>
      <c r="C37" s="107"/>
      <c r="D37" s="107"/>
      <c r="E37" s="35"/>
      <c r="F37" s="12"/>
      <c r="G37" s="17"/>
      <c r="H37" s="17"/>
      <c r="I37" s="17"/>
      <c r="J37" s="17"/>
      <c r="K37" s="17"/>
      <c r="L37" s="22"/>
    </row>
    <row r="38" spans="1:12" ht="14.25" customHeight="1" x14ac:dyDescent="0.2">
      <c r="A38" s="22"/>
      <c r="B38" s="36" t="s">
        <v>598</v>
      </c>
      <c r="C38" s="109"/>
      <c r="D38" s="108"/>
      <c r="E38" s="37"/>
      <c r="F38" s="12"/>
      <c r="G38" s="12" t="s">
        <v>599</v>
      </c>
      <c r="H38" s="22"/>
      <c r="I38" s="109">
        <f>ROUND((SUM(AR50:AR704))/1000, 2)</f>
        <v>1531.05</v>
      </c>
      <c r="J38" s="109">
        <f>ROUND((SUM(S50:S704))/1000, 2)</f>
        <v>27.33</v>
      </c>
      <c r="K38" s="12" t="s">
        <v>597</v>
      </c>
      <c r="L38" s="22"/>
    </row>
    <row r="39" spans="1:12" ht="14.25" customHeight="1" x14ac:dyDescent="0.2">
      <c r="A39" s="22"/>
      <c r="B39" s="33" t="s">
        <v>600</v>
      </c>
      <c r="C39" s="107">
        <f>ROUND((ROUND(SUMIF(CD50:CD704, 1, AA50:AA704)*Source!D369, 2)+ROUND(SUMIF(CD50:CD704, 1, P50:P704)*Source!E369, 2)+ROUND(SUMIF(CD50:CD704, 1, AV50:AV704), 2)+ROUND(SUMIF(CD50:CD704, 1, S50:S704)*Source!G369, 2)+SUMIF(CD50:CD704, 1, BC50:BC704)+SUMIF(CD50:CD704, 1, BB50:BB704)+SUMIF(CD50:CD704, 1, AZ50:AZ704)+SUMIF(CD50:CD704, 1, BA50:BA704))/1000, 2)</f>
        <v>22042.61</v>
      </c>
      <c r="D39" s="106">
        <f>ROUND((SUM(BH50:BH704)+SUMIF(CD50:CD704, 1, AG50:AG704)+SUMIF(CD50:CD704, 1, AF50:AF704))/1000, 2)</f>
        <v>1455.88</v>
      </c>
      <c r="E39" s="34"/>
      <c r="F39" s="12" t="s">
        <v>597</v>
      </c>
      <c r="G39" s="12" t="s">
        <v>601</v>
      </c>
      <c r="H39" s="22"/>
      <c r="I39" s="12"/>
      <c r="J39" s="110">
        <f>Source!F296</f>
        <v>2894.7879294999998</v>
      </c>
      <c r="K39" s="12" t="s">
        <v>379</v>
      </c>
      <c r="L39" s="22"/>
    </row>
    <row r="40" spans="1:12" ht="14.25" customHeight="1" x14ac:dyDescent="0.2">
      <c r="A40" s="22"/>
      <c r="B40" s="33" t="s">
        <v>602</v>
      </c>
      <c r="C40" s="107">
        <f>ROUND((ROUND(SUMIF(CD50:CD704, 2, AA50:AA704)*Source!D369, 2)+ROUND(SUMIF(CD50:CD704, 2, P50:P704)*Source!E369, 2)+ROUND(SUMIF(CD50:CD704, 2, AV50:AV704), 2)+ROUND(SUMIF(CD50:CD704, 2, S50:S704)*Source!G369, 2)+SUMIF(CD50:CD704, 2, BC50:BC704)+SUMIF(CD50:CD704, 2, BB50:BB704)+SUMIF(CD50:CD704, 2, AZ50:AZ704)+SUMIF(CD50:CD704, 2, BA50:BA704))/1000, 2)</f>
        <v>342.38</v>
      </c>
      <c r="D40" s="106">
        <f>ROUND((SUM(BI50:BI704)+SUMIF(CD50:CD704, 2, AG50:AG704)+SUMIF(CD50:CD704, 2, AF50:AF704))/1000, 2)</f>
        <v>9.7899999999999991</v>
      </c>
      <c r="E40" s="34"/>
      <c r="F40" s="12" t="s">
        <v>597</v>
      </c>
      <c r="G40" s="12" t="s">
        <v>603</v>
      </c>
      <c r="H40" s="22"/>
      <c r="I40" s="12"/>
      <c r="J40" s="110">
        <f>Source!F297</f>
        <v>1145.1412213000001</v>
      </c>
      <c r="K40" s="12" t="s">
        <v>379</v>
      </c>
      <c r="L40" s="22"/>
    </row>
    <row r="41" spans="1:12" ht="14.25" customHeight="1" x14ac:dyDescent="0.2">
      <c r="A41" s="22"/>
      <c r="B41" s="33" t="s">
        <v>604</v>
      </c>
      <c r="C41" s="107">
        <f>ROUND((ROUND(SUM(BJ50:BJ704)*Source!H369, 2)+SUMIF(CD50:CD704, 3, BD50:BD704)+SUMIF(CD50:CD704, 3, BB50:BB704))/1000, 2)</f>
        <v>0</v>
      </c>
      <c r="D41" s="106">
        <f>ROUND((SUM(BJ50:BJ704)+SUM(AH50:AH704))/1000, 2)</f>
        <v>0</v>
      </c>
      <c r="E41" s="34"/>
      <c r="F41" s="12" t="s">
        <v>597</v>
      </c>
      <c r="G41" s="12"/>
      <c r="H41" s="12"/>
      <c r="I41" s="12"/>
      <c r="J41" s="12"/>
      <c r="K41" s="12"/>
      <c r="L41" s="22"/>
    </row>
    <row r="42" spans="1:12" ht="14.25" customHeight="1" x14ac:dyDescent="0.2">
      <c r="A42" s="22"/>
      <c r="B42" s="33" t="s">
        <v>605</v>
      </c>
      <c r="C42" s="107">
        <f>ROUND((ROUND(SUM(BL50:BL704)*Source!I369, 2)+SUMIF(CD50:CD704, 4, BC50:BC704)+SUM(BR50:BR704)+ROUND(SUM(BN50:BN704)*Source!H369, 2)+SUMIF(CD50:CD704, 4, BB50:BB704))/1000, 2)</f>
        <v>33.74</v>
      </c>
      <c r="D42" s="106">
        <f>ROUND((SUM(BL50:BL704)+SUMIF(CD50:CD704, 4, AG50:AG704)+SUM(BM50:BM704)+SUM(BN50:BN704)+SUMIF(CD50:CD704, 4, AF50:AF704))/1000, 2)</f>
        <v>0.6</v>
      </c>
      <c r="E42" s="38"/>
      <c r="F42" s="12" t="s">
        <v>597</v>
      </c>
      <c r="G42" s="12"/>
      <c r="H42" s="12"/>
      <c r="I42" s="12"/>
      <c r="J42" s="12"/>
      <c r="K42" s="12"/>
      <c r="L42" s="22"/>
    </row>
    <row r="43" spans="1:12" ht="14.25" customHeight="1" x14ac:dyDescent="0.2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1:12" ht="12.75" customHeight="1" x14ac:dyDescent="0.2">
      <c r="A44" s="43" t="s">
        <v>606</v>
      </c>
      <c r="B44" s="43" t="s">
        <v>607</v>
      </c>
      <c r="C44" s="43" t="s">
        <v>608</v>
      </c>
      <c r="D44" s="43" t="s">
        <v>609</v>
      </c>
      <c r="E44" s="41" t="s">
        <v>610</v>
      </c>
      <c r="F44" s="40"/>
      <c r="G44" s="47"/>
      <c r="H44" s="41" t="s">
        <v>611</v>
      </c>
      <c r="I44" s="40"/>
      <c r="J44" s="55"/>
      <c r="K44" s="52" t="s">
        <v>612</v>
      </c>
      <c r="L44" s="43" t="s">
        <v>613</v>
      </c>
    </row>
    <row r="45" spans="1:12" ht="12.75" customHeight="1" x14ac:dyDescent="0.2">
      <c r="A45" s="44"/>
      <c r="B45" s="44"/>
      <c r="C45" s="44"/>
      <c r="D45" s="44"/>
      <c r="E45" s="42"/>
      <c r="F45" s="46"/>
      <c r="G45" s="48"/>
      <c r="H45" s="42"/>
      <c r="I45" s="46"/>
      <c r="J45" s="56"/>
      <c r="K45" s="53"/>
      <c r="L45" s="44"/>
    </row>
    <row r="46" spans="1:12" ht="12.75" customHeight="1" x14ac:dyDescent="0.2">
      <c r="A46" s="44"/>
      <c r="B46" s="44"/>
      <c r="C46" s="44"/>
      <c r="D46" s="44"/>
      <c r="E46" s="42"/>
      <c r="F46" s="46"/>
      <c r="G46" s="48"/>
      <c r="H46" s="42"/>
      <c r="I46" s="46"/>
      <c r="J46" s="56"/>
      <c r="K46" s="53"/>
      <c r="L46" s="44"/>
    </row>
    <row r="47" spans="1:12" ht="12.75" customHeight="1" x14ac:dyDescent="0.2">
      <c r="A47" s="44"/>
      <c r="B47" s="44"/>
      <c r="C47" s="44"/>
      <c r="D47" s="44"/>
      <c r="E47" s="49"/>
      <c r="F47" s="50"/>
      <c r="G47" s="51"/>
      <c r="H47" s="49"/>
      <c r="I47" s="50"/>
      <c r="J47" s="57"/>
      <c r="K47" s="53"/>
      <c r="L47" s="44"/>
    </row>
    <row r="48" spans="1:12" ht="25.5" customHeight="1" x14ac:dyDescent="0.2">
      <c r="A48" s="45"/>
      <c r="B48" s="45"/>
      <c r="C48" s="45"/>
      <c r="D48" s="45"/>
      <c r="E48" s="58" t="s">
        <v>614</v>
      </c>
      <c r="F48" s="58" t="s">
        <v>615</v>
      </c>
      <c r="G48" s="59" t="s">
        <v>616</v>
      </c>
      <c r="H48" s="58" t="s">
        <v>614</v>
      </c>
      <c r="I48" s="58" t="s">
        <v>615</v>
      </c>
      <c r="J48" s="60" t="s">
        <v>617</v>
      </c>
      <c r="K48" s="54"/>
      <c r="L48" s="45"/>
    </row>
    <row r="49" spans="1:101" ht="14.25" customHeight="1" x14ac:dyDescent="0.2">
      <c r="A49" s="61">
        <v>1</v>
      </c>
      <c r="B49" s="61">
        <v>2</v>
      </c>
      <c r="C49" s="61">
        <v>3</v>
      </c>
      <c r="D49" s="61">
        <v>4</v>
      </c>
      <c r="E49" s="61">
        <v>5</v>
      </c>
      <c r="F49" s="61">
        <v>6</v>
      </c>
      <c r="G49" s="61">
        <v>7</v>
      </c>
      <c r="H49" s="61">
        <v>8</v>
      </c>
      <c r="I49" s="61">
        <v>9</v>
      </c>
      <c r="J49" s="61">
        <v>10</v>
      </c>
      <c r="K49" s="62">
        <v>11</v>
      </c>
      <c r="L49" s="62">
        <v>12</v>
      </c>
    </row>
    <row r="51" spans="1:101" ht="16.5" x14ac:dyDescent="0.2">
      <c r="A51" s="64" t="s">
        <v>621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</row>
    <row r="53" spans="1:101" ht="16.5" x14ac:dyDescent="0.2">
      <c r="A53" s="64" t="s">
        <v>622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</row>
    <row r="54" spans="1:101" ht="28.5" x14ac:dyDescent="0.2">
      <c r="A54" s="66" t="s">
        <v>17</v>
      </c>
      <c r="B54" s="67" t="str">
        <f>Source!F32</f>
        <v>01-01-036-01</v>
      </c>
      <c r="C54" s="67" t="str">
        <f>Source!G32</f>
        <v>Планировка площадей бульдозерами мощностью: 59 кВт (80л.с.)</v>
      </c>
      <c r="D54" s="68" t="str">
        <f>Source!H32</f>
        <v>1000 м2</v>
      </c>
      <c r="E54" s="70">
        <f>Source!K32</f>
        <v>0.496</v>
      </c>
      <c r="F54" s="70"/>
      <c r="G54" s="70">
        <f>Source!I32</f>
        <v>0.496</v>
      </c>
      <c r="H54" s="72"/>
      <c r="I54" s="71"/>
      <c r="J54" s="72"/>
      <c r="K54" s="71"/>
      <c r="L54" s="72"/>
    </row>
    <row r="55" spans="1:101" x14ac:dyDescent="0.2">
      <c r="C55" s="73" t="s">
        <v>623</v>
      </c>
      <c r="D55" s="73"/>
      <c r="E55" s="73"/>
      <c r="F55" s="73"/>
      <c r="G55" s="73"/>
      <c r="H55" s="73"/>
      <c r="I55" s="73"/>
      <c r="J55" s="73"/>
      <c r="K55" s="73"/>
      <c r="L55" s="73"/>
    </row>
    <row r="56" spans="1:101" x14ac:dyDescent="0.2">
      <c r="C56" s="73" t="s">
        <v>624</v>
      </c>
      <c r="D56" s="73"/>
      <c r="E56" s="73"/>
      <c r="F56" s="73"/>
      <c r="G56" s="73"/>
      <c r="H56" s="73"/>
      <c r="I56" s="73"/>
      <c r="J56" s="73"/>
      <c r="K56" s="73"/>
      <c r="L56" s="73"/>
    </row>
    <row r="57" spans="1:101" ht="76.5" x14ac:dyDescent="0.2">
      <c r="C57" s="74" t="s">
        <v>625</v>
      </c>
      <c r="D57" s="74"/>
      <c r="E57" s="74"/>
      <c r="F57" s="74"/>
      <c r="CW57" s="75" t="s">
        <v>625</v>
      </c>
    </row>
    <row r="58" spans="1:101" ht="14.25" x14ac:dyDescent="0.2">
      <c r="A58" s="67"/>
      <c r="B58" s="71">
        <v>2</v>
      </c>
      <c r="C58" s="67" t="s">
        <v>626</v>
      </c>
      <c r="D58" s="68"/>
      <c r="E58" s="70"/>
      <c r="F58" s="70"/>
      <c r="G58" s="70"/>
      <c r="H58" s="72">
        <f>Source!AM32</f>
        <v>20.81</v>
      </c>
      <c r="I58" s="71">
        <f>ROUND((1.15)*1.25,7)</f>
        <v>1.4375</v>
      </c>
      <c r="J58" s="72">
        <f>ROUND(((((Source!ET32*ROUND((1.15*1.25),7)))-((Source!EU32*ROUND((1.15*1.25),7))))+Source!AE32)*Source!I32, 2)</f>
        <v>14.84</v>
      </c>
      <c r="K58" s="71"/>
      <c r="L58" s="72"/>
    </row>
    <row r="59" spans="1:101" ht="14.25" x14ac:dyDescent="0.2">
      <c r="A59" s="67"/>
      <c r="B59" s="71">
        <v>3</v>
      </c>
      <c r="C59" s="67" t="s">
        <v>627</v>
      </c>
      <c r="D59" s="68"/>
      <c r="E59" s="70"/>
      <c r="F59" s="70"/>
      <c r="G59" s="70"/>
      <c r="H59" s="72">
        <f>Source!AN32</f>
        <v>4.0599999999999996</v>
      </c>
      <c r="I59" s="71">
        <f>ROUND((1.15)*1.25,7)</f>
        <v>1.4375</v>
      </c>
      <c r="J59" s="76">
        <f>ROUND(Source!AE32*Source!I32, 2)</f>
        <v>2.89</v>
      </c>
      <c r="K59" s="71">
        <f>IF(Source!BS32&lt;&gt; 0, Source!BS32, 1)</f>
        <v>56.02</v>
      </c>
      <c r="L59" s="76">
        <f>Source!HI32</f>
        <v>161.9</v>
      </c>
    </row>
    <row r="60" spans="1:101" ht="14.25" x14ac:dyDescent="0.2">
      <c r="A60" s="67"/>
      <c r="B60" s="67"/>
      <c r="C60" s="77" t="s">
        <v>628</v>
      </c>
      <c r="D60" s="78" t="s">
        <v>379</v>
      </c>
      <c r="E60" s="79">
        <f>Source!AR32</f>
        <v>0.35</v>
      </c>
      <c r="F60" s="79">
        <f>ROUND((1.15)*1.25,7)</f>
        <v>1.4375</v>
      </c>
      <c r="G60" s="79">
        <f>ROUND(Source!V32, 7)</f>
        <v>0.24954999999999999</v>
      </c>
      <c r="H60" s="80"/>
      <c r="I60" s="81"/>
      <c r="J60" s="80"/>
      <c r="K60" s="81"/>
      <c r="L60" s="80"/>
    </row>
    <row r="61" spans="1:101" ht="14.25" x14ac:dyDescent="0.2">
      <c r="A61" s="67"/>
      <c r="B61" s="67"/>
      <c r="C61" s="67" t="s">
        <v>629</v>
      </c>
      <c r="D61" s="68"/>
      <c r="E61" s="70"/>
      <c r="F61" s="70"/>
      <c r="G61" s="70"/>
      <c r="H61" s="72">
        <f>H58</f>
        <v>20.81</v>
      </c>
      <c r="I61" s="71"/>
      <c r="J61" s="72">
        <f>J58</f>
        <v>14.84</v>
      </c>
      <c r="K61" s="71"/>
      <c r="L61" s="72"/>
    </row>
    <row r="62" spans="1:101" ht="14.25" x14ac:dyDescent="0.2">
      <c r="A62" s="67"/>
      <c r="B62" s="67"/>
      <c r="C62" s="67" t="s">
        <v>630</v>
      </c>
      <c r="D62" s="68"/>
      <c r="E62" s="70"/>
      <c r="F62" s="70"/>
      <c r="G62" s="70"/>
      <c r="H62" s="72"/>
      <c r="I62" s="71"/>
      <c r="J62" s="72">
        <f>SUM(S54:S65)+SUM(T54:T65)+SUM(X54:X65)+SUM(Y54:Y65)+SUM(Z54:Z65)</f>
        <v>2.89</v>
      </c>
      <c r="K62" s="71"/>
      <c r="L62" s="72">
        <f>SUM(AR54:AR65)+SUM(AS54:AS65)+SUM(AT54:AT65)+SUM(AU54:AU65)+SUM(AV54:AV65)</f>
        <v>161.9</v>
      </c>
    </row>
    <row r="63" spans="1:101" ht="28.5" x14ac:dyDescent="0.2">
      <c r="A63" s="67"/>
      <c r="B63" s="67" t="s">
        <v>30</v>
      </c>
      <c r="C63" s="67" t="s">
        <v>631</v>
      </c>
      <c r="D63" s="68" t="s">
        <v>632</v>
      </c>
      <c r="E63" s="70">
        <f>Source!BZ32</f>
        <v>92</v>
      </c>
      <c r="F63" s="70"/>
      <c r="G63" s="70">
        <f>Source!AT32</f>
        <v>92</v>
      </c>
      <c r="H63" s="72"/>
      <c r="I63" s="71"/>
      <c r="J63" s="72">
        <f>SUM(AD54:AD65)</f>
        <v>2.66</v>
      </c>
      <c r="K63" s="71"/>
      <c r="L63" s="72">
        <f>SUM(AZ54:AZ65)</f>
        <v>148.94999999999999</v>
      </c>
    </row>
    <row r="64" spans="1:101" ht="28.5" x14ac:dyDescent="0.2">
      <c r="A64" s="77"/>
      <c r="B64" s="77" t="s">
        <v>31</v>
      </c>
      <c r="C64" s="77" t="s">
        <v>633</v>
      </c>
      <c r="D64" s="78" t="s">
        <v>632</v>
      </c>
      <c r="E64" s="79">
        <f>Source!CA32</f>
        <v>46</v>
      </c>
      <c r="F64" s="79"/>
      <c r="G64" s="79">
        <f>Source!AU32</f>
        <v>46</v>
      </c>
      <c r="H64" s="80"/>
      <c r="I64" s="81"/>
      <c r="J64" s="80">
        <f>SUM(AE54:AE65)</f>
        <v>1.33</v>
      </c>
      <c r="K64" s="81"/>
      <c r="L64" s="80">
        <f>SUM(BA54:BA65)</f>
        <v>74.47</v>
      </c>
    </row>
    <row r="65" spans="1:101" ht="15" x14ac:dyDescent="0.2">
      <c r="C65" s="85" t="s">
        <v>634</v>
      </c>
      <c r="D65" s="85"/>
      <c r="E65" s="85"/>
      <c r="F65" s="85"/>
      <c r="G65" s="85"/>
      <c r="H65" s="85"/>
      <c r="I65" s="86">
        <f>J58+J63+J64</f>
        <v>18.829999999999998</v>
      </c>
      <c r="J65" s="86"/>
      <c r="O65" s="82">
        <f>J58+J63+J64</f>
        <v>18.829999999999998</v>
      </c>
      <c r="P65" s="82">
        <f>J58</f>
        <v>14.84</v>
      </c>
      <c r="R65" t="s">
        <v>635</v>
      </c>
      <c r="S65">
        <f>0</f>
        <v>0</v>
      </c>
      <c r="U65">
        <f>0</f>
        <v>0</v>
      </c>
      <c r="X65" s="82">
        <f>J59</f>
        <v>2.89</v>
      </c>
      <c r="Z65" t="s">
        <v>635</v>
      </c>
      <c r="AA65">
        <f>0</f>
        <v>0</v>
      </c>
      <c r="AD65">
        <f>Source!X32</f>
        <v>2.66</v>
      </c>
      <c r="AE65">
        <f>Source!Y32</f>
        <v>1.33</v>
      </c>
      <c r="AN65" s="82">
        <f>L58+L63+L64</f>
        <v>223.42</v>
      </c>
      <c r="AO65" s="82">
        <f>L58</f>
        <v>0</v>
      </c>
      <c r="AQ65" t="s">
        <v>635</v>
      </c>
      <c r="AR65">
        <f>0</f>
        <v>0</v>
      </c>
      <c r="AT65" s="82">
        <f>L59</f>
        <v>161.9</v>
      </c>
      <c r="AV65" t="s">
        <v>635</v>
      </c>
      <c r="AW65">
        <f>0</f>
        <v>0</v>
      </c>
      <c r="AZ65">
        <f>Source!HK32</f>
        <v>148.94999999999999</v>
      </c>
      <c r="BA65">
        <f>Source!HL32</f>
        <v>74.47</v>
      </c>
      <c r="BH65" s="82">
        <f>J58+J63+J64</f>
        <v>18.829999999999998</v>
      </c>
      <c r="CD65">
        <v>1</v>
      </c>
    </row>
    <row r="66" spans="1:101" ht="42.75" x14ac:dyDescent="0.2">
      <c r="A66" s="66" t="s">
        <v>32</v>
      </c>
      <c r="B66" s="67" t="str">
        <f>Source!F33</f>
        <v>01-02-057-02</v>
      </c>
      <c r="C66" s="67" t="str">
        <f>Source!G33</f>
        <v>Разработка грунта вручную в траншеях глубиной до 2 м без креплений с откосами, группа грунтов: 2</v>
      </c>
      <c r="D66" s="68" t="str">
        <f>Source!H33</f>
        <v>100 м3</v>
      </c>
      <c r="E66" s="70">
        <f>Source!K33</f>
        <v>1.7927999999999999</v>
      </c>
      <c r="F66" s="70"/>
      <c r="G66" s="70">
        <f>Source!I33</f>
        <v>1.7927999999999999</v>
      </c>
      <c r="H66" s="72"/>
      <c r="I66" s="71"/>
      <c r="J66" s="72"/>
      <c r="K66" s="71"/>
      <c r="L66" s="72"/>
    </row>
    <row r="67" spans="1:101" x14ac:dyDescent="0.2">
      <c r="C67" s="73" t="s">
        <v>623</v>
      </c>
      <c r="D67" s="73"/>
      <c r="E67" s="73"/>
      <c r="F67" s="73"/>
      <c r="G67" s="73"/>
      <c r="H67" s="73"/>
      <c r="I67" s="73"/>
      <c r="J67" s="73"/>
      <c r="K67" s="73"/>
      <c r="L67" s="73"/>
    </row>
    <row r="68" spans="1:101" x14ac:dyDescent="0.2">
      <c r="C68" s="73" t="s">
        <v>624</v>
      </c>
      <c r="D68" s="73"/>
      <c r="E68" s="73"/>
      <c r="F68" s="73"/>
      <c r="G68" s="73"/>
      <c r="H68" s="73"/>
      <c r="I68" s="73"/>
      <c r="J68" s="73"/>
      <c r="K68" s="73"/>
      <c r="L68" s="73"/>
    </row>
    <row r="69" spans="1:101" ht="76.5" x14ac:dyDescent="0.2">
      <c r="C69" s="74" t="s">
        <v>625</v>
      </c>
      <c r="D69" s="74"/>
      <c r="E69" s="74"/>
      <c r="F69" s="74"/>
      <c r="CW69" s="75" t="s">
        <v>625</v>
      </c>
    </row>
    <row r="70" spans="1:101" ht="14.25" x14ac:dyDescent="0.2">
      <c r="A70" s="67"/>
      <c r="B70" s="71">
        <v>1</v>
      </c>
      <c r="C70" s="67" t="s">
        <v>636</v>
      </c>
      <c r="D70" s="68"/>
      <c r="E70" s="70"/>
      <c r="F70" s="70"/>
      <c r="G70" s="70"/>
      <c r="H70" s="72">
        <f>Source!AO33</f>
        <v>1201.2</v>
      </c>
      <c r="I70" s="71">
        <f>ROUND((1.15)*1.15,7)</f>
        <v>1.3225</v>
      </c>
      <c r="J70" s="72">
        <f>ROUND(Source!AF33*Source!I33, 2)</f>
        <v>2848.02</v>
      </c>
      <c r="K70" s="71">
        <f>IF(Source!BA33&lt;&gt; 0, Source!BA33, 1)</f>
        <v>56.02</v>
      </c>
      <c r="L70" s="72">
        <f>Source!HJ33</f>
        <v>159546.07999999999</v>
      </c>
    </row>
    <row r="71" spans="1:101" ht="14.25" x14ac:dyDescent="0.2">
      <c r="A71" s="67"/>
      <c r="B71" s="67"/>
      <c r="C71" s="77" t="s">
        <v>637</v>
      </c>
      <c r="D71" s="78" t="s">
        <v>379</v>
      </c>
      <c r="E71" s="79">
        <f>Source!AQ33</f>
        <v>154</v>
      </c>
      <c r="F71" s="79">
        <f>ROUND((1.15)*1.15,7)</f>
        <v>1.3225</v>
      </c>
      <c r="G71" s="79">
        <f>ROUND(Source!U33, 7)</f>
        <v>365.13061199999999</v>
      </c>
      <c r="H71" s="80"/>
      <c r="I71" s="81"/>
      <c r="J71" s="80"/>
      <c r="K71" s="81"/>
      <c r="L71" s="80"/>
    </row>
    <row r="72" spans="1:101" ht="14.25" x14ac:dyDescent="0.2">
      <c r="A72" s="67"/>
      <c r="B72" s="67"/>
      <c r="C72" s="67" t="s">
        <v>629</v>
      </c>
      <c r="D72" s="68"/>
      <c r="E72" s="70"/>
      <c r="F72" s="70"/>
      <c r="G72" s="70"/>
      <c r="H72" s="72">
        <f>H70</f>
        <v>1201.2</v>
      </c>
      <c r="I72" s="71"/>
      <c r="J72" s="72">
        <f>J70</f>
        <v>2848.02</v>
      </c>
      <c r="K72" s="71"/>
      <c r="L72" s="72"/>
    </row>
    <row r="73" spans="1:101" ht="14.25" x14ac:dyDescent="0.2">
      <c r="A73" s="67"/>
      <c r="B73" s="67"/>
      <c r="C73" s="67" t="s">
        <v>630</v>
      </c>
      <c r="D73" s="68"/>
      <c r="E73" s="70"/>
      <c r="F73" s="70"/>
      <c r="G73" s="70"/>
      <c r="H73" s="72"/>
      <c r="I73" s="71"/>
      <c r="J73" s="72">
        <f>SUM(S66:S76)+SUM(T66:T76)+SUM(X66:X76)+SUM(Y66:Y76)+SUM(Z66:Z76)</f>
        <v>2848.02</v>
      </c>
      <c r="K73" s="71"/>
      <c r="L73" s="72">
        <f>SUM(AR66:AR76)+SUM(AS66:AS76)+SUM(AT66:AT76)+SUM(AU66:AU76)+SUM(AV66:AV76)</f>
        <v>159546.07999999999</v>
      </c>
    </row>
    <row r="74" spans="1:101" ht="28.5" x14ac:dyDescent="0.2">
      <c r="A74" s="67"/>
      <c r="B74" s="67" t="s">
        <v>38</v>
      </c>
      <c r="C74" s="67" t="s">
        <v>638</v>
      </c>
      <c r="D74" s="68" t="s">
        <v>632</v>
      </c>
      <c r="E74" s="70">
        <f>Source!BZ33</f>
        <v>89</v>
      </c>
      <c r="F74" s="70"/>
      <c r="G74" s="70">
        <f>Source!AT33</f>
        <v>89</v>
      </c>
      <c r="H74" s="72"/>
      <c r="I74" s="71"/>
      <c r="J74" s="72">
        <f>SUM(AD66:AD76)</f>
        <v>2534.7399999999998</v>
      </c>
      <c r="K74" s="71"/>
      <c r="L74" s="72">
        <f>SUM(AZ66:AZ76)</f>
        <v>141996.01</v>
      </c>
    </row>
    <row r="75" spans="1:101" ht="28.5" x14ac:dyDescent="0.2">
      <c r="A75" s="77"/>
      <c r="B75" s="77" t="s">
        <v>39</v>
      </c>
      <c r="C75" s="77" t="s">
        <v>639</v>
      </c>
      <c r="D75" s="78" t="s">
        <v>632</v>
      </c>
      <c r="E75" s="79">
        <f>Source!CA33</f>
        <v>40</v>
      </c>
      <c r="F75" s="79"/>
      <c r="G75" s="79">
        <f>Source!AU33</f>
        <v>40</v>
      </c>
      <c r="H75" s="80"/>
      <c r="I75" s="81"/>
      <c r="J75" s="80">
        <f>SUM(AE66:AE76)</f>
        <v>1139.21</v>
      </c>
      <c r="K75" s="81"/>
      <c r="L75" s="80">
        <f>SUM(BA66:BA76)</f>
        <v>63818.43</v>
      </c>
    </row>
    <row r="76" spans="1:101" ht="15" x14ac:dyDescent="0.2">
      <c r="C76" s="85" t="s">
        <v>634</v>
      </c>
      <c r="D76" s="85"/>
      <c r="E76" s="85"/>
      <c r="F76" s="85"/>
      <c r="G76" s="85"/>
      <c r="H76" s="85"/>
      <c r="I76" s="86">
        <f>J70+J74+J75</f>
        <v>6521.97</v>
      </c>
      <c r="J76" s="86"/>
      <c r="O76" s="82">
        <f>J70+J74+J75</f>
        <v>6521.97</v>
      </c>
      <c r="P76">
        <f>0</f>
        <v>0</v>
      </c>
      <c r="R76" t="s">
        <v>635</v>
      </c>
      <c r="S76" s="82">
        <f>J70</f>
        <v>2848.02</v>
      </c>
      <c r="U76" s="82">
        <f>J70</f>
        <v>2848.02</v>
      </c>
      <c r="X76">
        <f>0</f>
        <v>0</v>
      </c>
      <c r="Z76" t="s">
        <v>635</v>
      </c>
      <c r="AA76">
        <f>0</f>
        <v>0</v>
      </c>
      <c r="AD76">
        <f>Source!X33</f>
        <v>2534.7399999999998</v>
      </c>
      <c r="AE76">
        <f>Source!Y33</f>
        <v>1139.21</v>
      </c>
      <c r="AN76" s="82">
        <f>L70+L74+L75</f>
        <v>365360.51999999996</v>
      </c>
      <c r="AO76">
        <f>0</f>
        <v>0</v>
      </c>
      <c r="AQ76" t="s">
        <v>635</v>
      </c>
      <c r="AR76" s="82">
        <f>L70</f>
        <v>159546.07999999999</v>
      </c>
      <c r="AT76">
        <f>0</f>
        <v>0</v>
      </c>
      <c r="AV76" t="s">
        <v>635</v>
      </c>
      <c r="AW76">
        <f>0</f>
        <v>0</v>
      </c>
      <c r="AZ76">
        <f>Source!HK33</f>
        <v>141996.01</v>
      </c>
      <c r="BA76">
        <f>Source!HL33</f>
        <v>63818.43</v>
      </c>
      <c r="BH76" s="82">
        <f>J70+J74+J75</f>
        <v>6521.97</v>
      </c>
      <c r="CD76">
        <v>1</v>
      </c>
    </row>
    <row r="77" spans="1:101" ht="28.5" x14ac:dyDescent="0.2">
      <c r="A77" s="66" t="s">
        <v>40</v>
      </c>
      <c r="B77" s="67" t="str">
        <f>Source!F34</f>
        <v>01-02-061-02</v>
      </c>
      <c r="C77" s="67" t="str">
        <f>Source!G34</f>
        <v>Засыпка вручную траншей, пазух котлованов и ям, группа грунтов: 2</v>
      </c>
      <c r="D77" s="68" t="str">
        <f>Source!H34</f>
        <v>100 м3</v>
      </c>
      <c r="E77" s="70">
        <f>Source!K34</f>
        <v>1.179</v>
      </c>
      <c r="F77" s="70"/>
      <c r="G77" s="70">
        <f>Source!I34</f>
        <v>1.179</v>
      </c>
      <c r="H77" s="72"/>
      <c r="I77" s="71"/>
      <c r="J77" s="72"/>
      <c r="K77" s="71"/>
      <c r="L77" s="72"/>
    </row>
    <row r="78" spans="1:101" x14ac:dyDescent="0.2">
      <c r="C78" s="73" t="s">
        <v>623</v>
      </c>
      <c r="D78" s="73"/>
      <c r="E78" s="73"/>
      <c r="F78" s="73"/>
      <c r="G78" s="73"/>
      <c r="H78" s="73"/>
      <c r="I78" s="73"/>
      <c r="J78" s="73"/>
      <c r="K78" s="73"/>
      <c r="L78" s="73"/>
    </row>
    <row r="79" spans="1:101" x14ac:dyDescent="0.2">
      <c r="C79" s="73" t="s">
        <v>624</v>
      </c>
      <c r="D79" s="73"/>
      <c r="E79" s="73"/>
      <c r="F79" s="73"/>
      <c r="G79" s="73"/>
      <c r="H79" s="73"/>
      <c r="I79" s="73"/>
      <c r="J79" s="73"/>
      <c r="K79" s="73"/>
      <c r="L79" s="73"/>
    </row>
    <row r="80" spans="1:101" ht="76.5" x14ac:dyDescent="0.2">
      <c r="C80" s="74" t="s">
        <v>625</v>
      </c>
      <c r="D80" s="74"/>
      <c r="E80" s="74"/>
      <c r="F80" s="74"/>
      <c r="CW80" s="75" t="s">
        <v>625</v>
      </c>
    </row>
    <row r="81" spans="1:82" ht="14.25" x14ac:dyDescent="0.2">
      <c r="A81" s="67"/>
      <c r="B81" s="71">
        <v>1</v>
      </c>
      <c r="C81" s="67" t="s">
        <v>636</v>
      </c>
      <c r="D81" s="68"/>
      <c r="E81" s="70"/>
      <c r="F81" s="70"/>
      <c r="G81" s="70"/>
      <c r="H81" s="72">
        <f>Source!AO34</f>
        <v>729</v>
      </c>
      <c r="I81" s="71">
        <f>ROUND((1.15)*1.15,7)</f>
        <v>1.3225</v>
      </c>
      <c r="J81" s="72">
        <f>ROUND(Source!AF34*Source!I34, 2)</f>
        <v>1136.68</v>
      </c>
      <c r="K81" s="71">
        <f>IF(Source!BA34&lt;&gt; 0, Source!BA34, 1)</f>
        <v>56.02</v>
      </c>
      <c r="L81" s="72">
        <f>Source!HJ34</f>
        <v>63676.81</v>
      </c>
    </row>
    <row r="82" spans="1:82" ht="14.25" x14ac:dyDescent="0.2">
      <c r="A82" s="67"/>
      <c r="B82" s="67"/>
      <c r="C82" s="77" t="s">
        <v>637</v>
      </c>
      <c r="D82" s="78" t="s">
        <v>379</v>
      </c>
      <c r="E82" s="79">
        <f>Source!AQ34</f>
        <v>97.2</v>
      </c>
      <c r="F82" s="79">
        <f>ROUND((1.15)*1.15,7)</f>
        <v>1.3225</v>
      </c>
      <c r="G82" s="79">
        <f>ROUND(Source!U34, 7)</f>
        <v>151.55691300000001</v>
      </c>
      <c r="H82" s="80"/>
      <c r="I82" s="81"/>
      <c r="J82" s="80"/>
      <c r="K82" s="81"/>
      <c r="L82" s="80"/>
    </row>
    <row r="83" spans="1:82" ht="14.25" x14ac:dyDescent="0.2">
      <c r="A83" s="67"/>
      <c r="B83" s="67"/>
      <c r="C83" s="67" t="s">
        <v>629</v>
      </c>
      <c r="D83" s="68"/>
      <c r="E83" s="70"/>
      <c r="F83" s="70"/>
      <c r="G83" s="70"/>
      <c r="H83" s="72">
        <f>H81</f>
        <v>729</v>
      </c>
      <c r="I83" s="71"/>
      <c r="J83" s="72">
        <f>J81</f>
        <v>1136.68</v>
      </c>
      <c r="K83" s="71"/>
      <c r="L83" s="72"/>
    </row>
    <row r="84" spans="1:82" ht="14.25" x14ac:dyDescent="0.2">
      <c r="A84" s="67"/>
      <c r="B84" s="67"/>
      <c r="C84" s="67" t="s">
        <v>630</v>
      </c>
      <c r="D84" s="68"/>
      <c r="E84" s="70"/>
      <c r="F84" s="70"/>
      <c r="G84" s="70"/>
      <c r="H84" s="72"/>
      <c r="I84" s="71"/>
      <c r="J84" s="72">
        <f>SUM(S77:S87)+SUM(T77:T87)+SUM(X77:X87)+SUM(Y77:Y87)+SUM(Z77:Z87)</f>
        <v>1136.68</v>
      </c>
      <c r="K84" s="71"/>
      <c r="L84" s="72">
        <f>SUM(AR77:AR87)+SUM(AS77:AS87)+SUM(AT77:AT87)+SUM(AU77:AU87)+SUM(AV77:AV87)</f>
        <v>63676.81</v>
      </c>
    </row>
    <row r="85" spans="1:82" ht="28.5" x14ac:dyDescent="0.2">
      <c r="A85" s="67"/>
      <c r="B85" s="67" t="s">
        <v>38</v>
      </c>
      <c r="C85" s="67" t="s">
        <v>638</v>
      </c>
      <c r="D85" s="68" t="s">
        <v>632</v>
      </c>
      <c r="E85" s="70">
        <f>Source!BZ34</f>
        <v>89</v>
      </c>
      <c r="F85" s="70"/>
      <c r="G85" s="70">
        <f>Source!AT34</f>
        <v>89</v>
      </c>
      <c r="H85" s="72"/>
      <c r="I85" s="71"/>
      <c r="J85" s="72">
        <f>SUM(AD77:AD87)</f>
        <v>1011.65</v>
      </c>
      <c r="K85" s="71"/>
      <c r="L85" s="72">
        <f>SUM(AZ77:AZ87)</f>
        <v>56672.36</v>
      </c>
    </row>
    <row r="86" spans="1:82" ht="28.5" x14ac:dyDescent="0.2">
      <c r="A86" s="77"/>
      <c r="B86" s="77" t="s">
        <v>39</v>
      </c>
      <c r="C86" s="77" t="s">
        <v>639</v>
      </c>
      <c r="D86" s="78" t="s">
        <v>632</v>
      </c>
      <c r="E86" s="79">
        <f>Source!CA34</f>
        <v>40</v>
      </c>
      <c r="F86" s="79"/>
      <c r="G86" s="79">
        <f>Source!AU34</f>
        <v>40</v>
      </c>
      <c r="H86" s="80"/>
      <c r="I86" s="81"/>
      <c r="J86" s="80">
        <f>SUM(AE77:AE87)</f>
        <v>454.67</v>
      </c>
      <c r="K86" s="81"/>
      <c r="L86" s="80">
        <f>SUM(BA77:BA87)</f>
        <v>25470.720000000001</v>
      </c>
    </row>
    <row r="87" spans="1:82" ht="15" x14ac:dyDescent="0.2">
      <c r="C87" s="85" t="s">
        <v>634</v>
      </c>
      <c r="D87" s="85"/>
      <c r="E87" s="85"/>
      <c r="F87" s="85"/>
      <c r="G87" s="85"/>
      <c r="H87" s="85"/>
      <c r="I87" s="86">
        <f>J81+J85+J86</f>
        <v>2603</v>
      </c>
      <c r="J87" s="86"/>
      <c r="O87" s="82">
        <f>J81+J85+J86</f>
        <v>2603</v>
      </c>
      <c r="P87">
        <f>0</f>
        <v>0</v>
      </c>
      <c r="R87" t="s">
        <v>635</v>
      </c>
      <c r="S87" s="82">
        <f>J81</f>
        <v>1136.68</v>
      </c>
      <c r="U87" s="82">
        <f>J81</f>
        <v>1136.68</v>
      </c>
      <c r="X87">
        <f>0</f>
        <v>0</v>
      </c>
      <c r="Z87" t="s">
        <v>635</v>
      </c>
      <c r="AA87">
        <f>0</f>
        <v>0</v>
      </c>
      <c r="AD87">
        <f>Source!X34</f>
        <v>1011.65</v>
      </c>
      <c r="AE87">
        <f>Source!Y34</f>
        <v>454.67</v>
      </c>
      <c r="AN87" s="82">
        <f>L81+L85+L86</f>
        <v>145819.89000000001</v>
      </c>
      <c r="AO87">
        <f>0</f>
        <v>0</v>
      </c>
      <c r="AQ87" t="s">
        <v>635</v>
      </c>
      <c r="AR87" s="82">
        <f>L81</f>
        <v>63676.81</v>
      </c>
      <c r="AT87">
        <f>0</f>
        <v>0</v>
      </c>
      <c r="AV87" t="s">
        <v>635</v>
      </c>
      <c r="AW87">
        <f>0</f>
        <v>0</v>
      </c>
      <c r="AZ87">
        <f>Source!HK34</f>
        <v>56672.36</v>
      </c>
      <c r="BA87">
        <f>Source!HL34</f>
        <v>25470.720000000001</v>
      </c>
      <c r="BH87" s="82">
        <f>J81+J85+J86</f>
        <v>2603</v>
      </c>
      <c r="CD87">
        <v>1</v>
      </c>
    </row>
    <row r="88" spans="1:82" ht="28.5" x14ac:dyDescent="0.2">
      <c r="A88" s="66" t="s">
        <v>44</v>
      </c>
      <c r="B88" s="67" t="str">
        <f>Source!F35</f>
        <v>м08-02-142-01</v>
      </c>
      <c r="C88" s="67" t="str">
        <f>Source!G35</f>
        <v>Устройство постели при одном кабеле в траншее</v>
      </c>
      <c r="D88" s="68" t="str">
        <f>Source!H35</f>
        <v>100 м</v>
      </c>
      <c r="E88" s="70">
        <f>Source!K35</f>
        <v>1.36</v>
      </c>
      <c r="F88" s="70"/>
      <c r="G88" s="70">
        <f>Source!I35</f>
        <v>1.36</v>
      </c>
      <c r="H88" s="72"/>
      <c r="I88" s="71"/>
      <c r="J88" s="72"/>
      <c r="K88" s="71"/>
      <c r="L88" s="72"/>
    </row>
    <row r="89" spans="1:82" x14ac:dyDescent="0.2">
      <c r="C89" s="73" t="s">
        <v>623</v>
      </c>
      <c r="D89" s="73"/>
      <c r="E89" s="73"/>
      <c r="F89" s="73"/>
      <c r="G89" s="73"/>
      <c r="H89" s="73"/>
      <c r="I89" s="73"/>
      <c r="J89" s="73"/>
      <c r="K89" s="73"/>
      <c r="L89" s="73"/>
    </row>
    <row r="90" spans="1:82" ht="14.25" x14ac:dyDescent="0.2">
      <c r="A90" s="67"/>
      <c r="B90" s="71">
        <v>1</v>
      </c>
      <c r="C90" s="67" t="s">
        <v>636</v>
      </c>
      <c r="D90" s="68"/>
      <c r="E90" s="70"/>
      <c r="F90" s="70"/>
      <c r="G90" s="70"/>
      <c r="H90" s="72">
        <f>Source!AO35</f>
        <v>49.82</v>
      </c>
      <c r="I90" s="71">
        <f>ROUND(1.15,7)</f>
        <v>1.1499999999999999</v>
      </c>
      <c r="J90" s="72">
        <f>ROUND(Source!AF35*Source!I35, 2)</f>
        <v>77.92</v>
      </c>
      <c r="K90" s="71">
        <f>IF(Source!BA35&lt;&gt; 0, Source!BA35, 1)</f>
        <v>56.02</v>
      </c>
      <c r="L90" s="72">
        <f>Source!HJ35</f>
        <v>4365.08</v>
      </c>
    </row>
    <row r="91" spans="1:82" ht="14.25" x14ac:dyDescent="0.2">
      <c r="A91" s="67"/>
      <c r="B91" s="71">
        <v>2</v>
      </c>
      <c r="C91" s="67" t="s">
        <v>626</v>
      </c>
      <c r="D91" s="68"/>
      <c r="E91" s="70"/>
      <c r="F91" s="70"/>
      <c r="G91" s="70"/>
      <c r="H91" s="72">
        <f>Source!AM35</f>
        <v>256.27</v>
      </c>
      <c r="I91" s="71">
        <f>ROUND(1.15,7)</f>
        <v>1.1499999999999999</v>
      </c>
      <c r="J91" s="72">
        <f>ROUND(((((Source!ET35*ROUND(1.15,7)))-((Source!EU35*ROUND(1.15,7))))+Source!AE35)*Source!I35, 2)</f>
        <v>400.81</v>
      </c>
      <c r="K91" s="71"/>
      <c r="L91" s="72"/>
    </row>
    <row r="92" spans="1:82" ht="14.25" x14ac:dyDescent="0.2">
      <c r="A92" s="67"/>
      <c r="B92" s="71">
        <v>3</v>
      </c>
      <c r="C92" s="67" t="s">
        <v>627</v>
      </c>
      <c r="D92" s="68"/>
      <c r="E92" s="70"/>
      <c r="F92" s="70"/>
      <c r="G92" s="70"/>
      <c r="H92" s="72">
        <f>Source!AN35</f>
        <v>45.24</v>
      </c>
      <c r="I92" s="71">
        <f>ROUND(1.15,7)</f>
        <v>1.1499999999999999</v>
      </c>
      <c r="J92" s="76">
        <f>ROUND(Source!AE35*Source!I35, 2)</f>
        <v>70.760000000000005</v>
      </c>
      <c r="K92" s="71">
        <f>IF(Source!BS35&lt;&gt; 0, Source!BS35, 1)</f>
        <v>56.02</v>
      </c>
      <c r="L92" s="76">
        <f>Source!HI35</f>
        <v>3963.98</v>
      </c>
    </row>
    <row r="93" spans="1:82" ht="14.25" x14ac:dyDescent="0.2">
      <c r="A93" s="67"/>
      <c r="B93" s="71">
        <v>4</v>
      </c>
      <c r="C93" s="67" t="s">
        <v>640</v>
      </c>
      <c r="D93" s="68"/>
      <c r="E93" s="70"/>
      <c r="F93" s="70"/>
      <c r="G93" s="70"/>
      <c r="H93" s="72">
        <f>Source!AL35</f>
        <v>1</v>
      </c>
      <c r="I93" s="71"/>
      <c r="J93" s="72">
        <f>ROUND(Source!AC35*Source!I35, 2)</f>
        <v>1.36</v>
      </c>
      <c r="K93" s="71"/>
      <c r="L93" s="72"/>
    </row>
    <row r="94" spans="1:82" ht="14.25" x14ac:dyDescent="0.2">
      <c r="A94" s="67"/>
      <c r="B94" s="67"/>
      <c r="C94" s="67" t="s">
        <v>637</v>
      </c>
      <c r="D94" s="68" t="s">
        <v>379</v>
      </c>
      <c r="E94" s="70">
        <f>Source!AQ35</f>
        <v>5.3</v>
      </c>
      <c r="F94" s="70">
        <f>ROUND(1.15,7)</f>
        <v>1.1499999999999999</v>
      </c>
      <c r="G94" s="70">
        <f>ROUND(Source!U35, 7)</f>
        <v>8.2891999999999992</v>
      </c>
      <c r="H94" s="72"/>
      <c r="I94" s="71"/>
      <c r="J94" s="72"/>
      <c r="K94" s="71"/>
      <c r="L94" s="72"/>
    </row>
    <row r="95" spans="1:82" ht="14.25" x14ac:dyDescent="0.2">
      <c r="A95" s="67"/>
      <c r="B95" s="67"/>
      <c r="C95" s="77" t="s">
        <v>628</v>
      </c>
      <c r="D95" s="78" t="s">
        <v>379</v>
      </c>
      <c r="E95" s="79">
        <f>Source!AR35</f>
        <v>3.9</v>
      </c>
      <c r="F95" s="79">
        <f>ROUND(1.15,7)</f>
        <v>1.1499999999999999</v>
      </c>
      <c r="G95" s="79">
        <f>ROUND(Source!V35, 7)</f>
        <v>6.0995999999999997</v>
      </c>
      <c r="H95" s="80"/>
      <c r="I95" s="81"/>
      <c r="J95" s="80"/>
      <c r="K95" s="81"/>
      <c r="L95" s="80"/>
    </row>
    <row r="96" spans="1:82" ht="14.25" x14ac:dyDescent="0.2">
      <c r="A96" s="67"/>
      <c r="B96" s="67"/>
      <c r="C96" s="67" t="s">
        <v>629</v>
      </c>
      <c r="D96" s="68"/>
      <c r="E96" s="70"/>
      <c r="F96" s="70"/>
      <c r="G96" s="70"/>
      <c r="H96" s="72">
        <f>H90+H91+H93</f>
        <v>307.08999999999997</v>
      </c>
      <c r="I96" s="71"/>
      <c r="J96" s="72">
        <f>J90+J91+J93</f>
        <v>480.09000000000003</v>
      </c>
      <c r="K96" s="71"/>
      <c r="L96" s="72"/>
    </row>
    <row r="97" spans="1:82" ht="14.25" x14ac:dyDescent="0.2">
      <c r="A97" s="67"/>
      <c r="B97" s="67"/>
      <c r="C97" s="67" t="s">
        <v>630</v>
      </c>
      <c r="D97" s="68"/>
      <c r="E97" s="70"/>
      <c r="F97" s="70"/>
      <c r="G97" s="70"/>
      <c r="H97" s="72"/>
      <c r="I97" s="71"/>
      <c r="J97" s="72">
        <f>SUM(S88:S100)+SUM(T88:T100)+SUM(X88:X100)+SUM(Y88:Y100)+SUM(Z88:Z100)</f>
        <v>148.68</v>
      </c>
      <c r="K97" s="71"/>
      <c r="L97" s="72">
        <f>SUM(AR88:AR100)+SUM(AS88:AS100)+SUM(AT88:AT100)+SUM(AU88:AU100)+SUM(AV88:AV100)</f>
        <v>8329.06</v>
      </c>
    </row>
    <row r="98" spans="1:82" ht="28.5" x14ac:dyDescent="0.2">
      <c r="A98" s="67"/>
      <c r="B98" s="67" t="s">
        <v>55</v>
      </c>
      <c r="C98" s="67" t="s">
        <v>641</v>
      </c>
      <c r="D98" s="68" t="s">
        <v>632</v>
      </c>
      <c r="E98" s="70">
        <f>Source!BZ35</f>
        <v>97</v>
      </c>
      <c r="F98" s="70"/>
      <c r="G98" s="70">
        <f>Source!AT35</f>
        <v>97</v>
      </c>
      <c r="H98" s="72"/>
      <c r="I98" s="71"/>
      <c r="J98" s="72">
        <f>SUM(AD88:AD100)</f>
        <v>144.22</v>
      </c>
      <c r="K98" s="71"/>
      <c r="L98" s="72">
        <f>SUM(AZ88:AZ100)</f>
        <v>8079.19</v>
      </c>
    </row>
    <row r="99" spans="1:82" ht="28.5" x14ac:dyDescent="0.2">
      <c r="A99" s="77"/>
      <c r="B99" s="77" t="s">
        <v>56</v>
      </c>
      <c r="C99" s="77" t="s">
        <v>642</v>
      </c>
      <c r="D99" s="78" t="s">
        <v>632</v>
      </c>
      <c r="E99" s="79">
        <f>Source!CA35</f>
        <v>51</v>
      </c>
      <c r="F99" s="79"/>
      <c r="G99" s="79">
        <f>Source!AU35</f>
        <v>51</v>
      </c>
      <c r="H99" s="80"/>
      <c r="I99" s="81"/>
      <c r="J99" s="80">
        <f>SUM(AE88:AE100)</f>
        <v>75.83</v>
      </c>
      <c r="K99" s="81"/>
      <c r="L99" s="80">
        <f>SUM(BA88:BA100)</f>
        <v>4247.82</v>
      </c>
    </row>
    <row r="100" spans="1:82" ht="15" x14ac:dyDescent="0.2">
      <c r="C100" s="85" t="s">
        <v>634</v>
      </c>
      <c r="D100" s="85"/>
      <c r="E100" s="85"/>
      <c r="F100" s="85"/>
      <c r="G100" s="85"/>
      <c r="H100" s="85"/>
      <c r="I100" s="86">
        <f>J90+J91+J93+J98+J99</f>
        <v>700.1400000000001</v>
      </c>
      <c r="J100" s="86"/>
      <c r="O100" s="82">
        <f>J90+J91+J93+J98+J99</f>
        <v>700.1400000000001</v>
      </c>
      <c r="P100" s="82">
        <f>J91</f>
        <v>400.81</v>
      </c>
      <c r="R100" t="s">
        <v>635</v>
      </c>
      <c r="S100" s="82">
        <f>J90</f>
        <v>77.92</v>
      </c>
      <c r="U100" s="82">
        <f>J90</f>
        <v>77.92</v>
      </c>
      <c r="X100" s="82">
        <f>J92</f>
        <v>70.760000000000005</v>
      </c>
      <c r="Z100" t="s">
        <v>635</v>
      </c>
      <c r="AA100" s="82">
        <f>J93</f>
        <v>1.36</v>
      </c>
      <c r="AD100">
        <f>Source!X35</f>
        <v>144.22</v>
      </c>
      <c r="AE100">
        <f>Source!Y35</f>
        <v>75.83</v>
      </c>
      <c r="AN100" s="82">
        <f>L90+L91+L93+L98+L99</f>
        <v>16692.09</v>
      </c>
      <c r="AO100" s="82">
        <f>L91</f>
        <v>0</v>
      </c>
      <c r="AQ100" t="s">
        <v>635</v>
      </c>
      <c r="AR100" s="82">
        <f>L90</f>
        <v>4365.08</v>
      </c>
      <c r="AT100" s="82">
        <f>L92</f>
        <v>3963.98</v>
      </c>
      <c r="AV100" t="s">
        <v>635</v>
      </c>
      <c r="AW100" s="82">
        <f>L93</f>
        <v>0</v>
      </c>
      <c r="AZ100">
        <f>Source!HK35</f>
        <v>8079.19</v>
      </c>
      <c r="BA100">
        <f>Source!HL35</f>
        <v>4247.82</v>
      </c>
      <c r="BI100" s="82">
        <f>J90+J91+J93+J98+J99</f>
        <v>700.1400000000001</v>
      </c>
      <c r="CD100">
        <v>2</v>
      </c>
    </row>
    <row r="101" spans="1:82" ht="28.5" x14ac:dyDescent="0.2">
      <c r="A101" s="66" t="s">
        <v>57</v>
      </c>
      <c r="B101" s="67" t="str">
        <f>Source!F36</f>
        <v>м08-02-142-02</v>
      </c>
      <c r="C101" s="67" t="str">
        <f>Source!G36</f>
        <v>На каждый последующий кабель добавлять к расценке 08-02-142-01</v>
      </c>
      <c r="D101" s="68" t="str">
        <f>Source!H36</f>
        <v>100 м</v>
      </c>
      <c r="E101" s="70">
        <f>Source!K36</f>
        <v>1.36</v>
      </c>
      <c r="F101" s="70"/>
      <c r="G101" s="70">
        <f>Source!I36</f>
        <v>1.36</v>
      </c>
      <c r="H101" s="72"/>
      <c r="I101" s="71"/>
      <c r="J101" s="72"/>
      <c r="K101" s="71"/>
      <c r="L101" s="72"/>
    </row>
    <row r="102" spans="1:82" x14ac:dyDescent="0.2">
      <c r="C102" s="73" t="s">
        <v>623</v>
      </c>
      <c r="D102" s="73"/>
      <c r="E102" s="73"/>
      <c r="F102" s="73"/>
      <c r="G102" s="73"/>
      <c r="H102" s="73"/>
      <c r="I102" s="73"/>
      <c r="J102" s="73"/>
      <c r="K102" s="73"/>
      <c r="L102" s="73"/>
    </row>
    <row r="103" spans="1:82" ht="14.25" x14ac:dyDescent="0.2">
      <c r="A103" s="67"/>
      <c r="B103" s="71">
        <v>1</v>
      </c>
      <c r="C103" s="67" t="s">
        <v>636</v>
      </c>
      <c r="D103" s="68"/>
      <c r="E103" s="70"/>
      <c r="F103" s="70"/>
      <c r="G103" s="70"/>
      <c r="H103" s="72">
        <f>Source!AO36</f>
        <v>18.71</v>
      </c>
      <c r="I103" s="71">
        <f>ROUND(1.15,7)</f>
        <v>1.1499999999999999</v>
      </c>
      <c r="J103" s="72">
        <f>ROUND(Source!AF36*Source!I36, 2)</f>
        <v>29.26</v>
      </c>
      <c r="K103" s="71">
        <f>IF(Source!BA36&lt;&gt; 0, Source!BA36, 1)</f>
        <v>56.02</v>
      </c>
      <c r="L103" s="72">
        <f>Source!HJ36</f>
        <v>1639.15</v>
      </c>
    </row>
    <row r="104" spans="1:82" ht="14.25" x14ac:dyDescent="0.2">
      <c r="A104" s="67"/>
      <c r="B104" s="71">
        <v>2</v>
      </c>
      <c r="C104" s="67" t="s">
        <v>626</v>
      </c>
      <c r="D104" s="68"/>
      <c r="E104" s="70"/>
      <c r="F104" s="70"/>
      <c r="G104" s="70"/>
      <c r="H104" s="72">
        <f>Source!AM36</f>
        <v>5.26</v>
      </c>
      <c r="I104" s="71">
        <f>ROUND(1.15,7)</f>
        <v>1.1499999999999999</v>
      </c>
      <c r="J104" s="72">
        <f>ROUND(((((Source!ET36*ROUND(1.15,7)))-((Source!EU36*ROUND(1.15,7))))+Source!AE36)*Source!I36, 2)</f>
        <v>8.23</v>
      </c>
      <c r="K104" s="71"/>
      <c r="L104" s="72"/>
    </row>
    <row r="105" spans="1:82" ht="14.25" x14ac:dyDescent="0.2">
      <c r="A105" s="67"/>
      <c r="B105" s="71">
        <v>3</v>
      </c>
      <c r="C105" s="67" t="s">
        <v>627</v>
      </c>
      <c r="D105" s="68"/>
      <c r="E105" s="70"/>
      <c r="F105" s="70"/>
      <c r="G105" s="70"/>
      <c r="H105" s="72">
        <f>Source!AN36</f>
        <v>0.93</v>
      </c>
      <c r="I105" s="71">
        <f>ROUND(1.15,7)</f>
        <v>1.1499999999999999</v>
      </c>
      <c r="J105" s="76">
        <f>ROUND(Source!AE36*Source!I36, 2)</f>
        <v>1.45</v>
      </c>
      <c r="K105" s="71">
        <f>IF(Source!BS36&lt;&gt; 0, Source!BS36, 1)</f>
        <v>56.02</v>
      </c>
      <c r="L105" s="76">
        <f>Source!HI36</f>
        <v>81.23</v>
      </c>
    </row>
    <row r="106" spans="1:82" ht="14.25" x14ac:dyDescent="0.2">
      <c r="A106" s="67"/>
      <c r="B106" s="71">
        <v>4</v>
      </c>
      <c r="C106" s="67" t="s">
        <v>640</v>
      </c>
      <c r="D106" s="68"/>
      <c r="E106" s="70"/>
      <c r="F106" s="70"/>
      <c r="G106" s="70"/>
      <c r="H106" s="72">
        <f>Source!AL36</f>
        <v>0.37</v>
      </c>
      <c r="I106" s="71"/>
      <c r="J106" s="72">
        <f>ROUND(Source!AC36*Source!I36, 2)</f>
        <v>0.5</v>
      </c>
      <c r="K106" s="71"/>
      <c r="L106" s="72"/>
    </row>
    <row r="107" spans="1:82" ht="14.25" x14ac:dyDescent="0.2">
      <c r="A107" s="67"/>
      <c r="B107" s="67"/>
      <c r="C107" s="67" t="s">
        <v>637</v>
      </c>
      <c r="D107" s="68" t="s">
        <v>379</v>
      </c>
      <c r="E107" s="70">
        <f>Source!AQ36</f>
        <v>1.99</v>
      </c>
      <c r="F107" s="70">
        <f>ROUND(1.15,7)</f>
        <v>1.1499999999999999</v>
      </c>
      <c r="G107" s="70">
        <f>ROUND(Source!U36, 7)</f>
        <v>3.1123599999999998</v>
      </c>
      <c r="H107" s="72"/>
      <c r="I107" s="71"/>
      <c r="J107" s="72"/>
      <c r="K107" s="71"/>
      <c r="L107" s="72"/>
    </row>
    <row r="108" spans="1:82" ht="14.25" x14ac:dyDescent="0.2">
      <c r="A108" s="67"/>
      <c r="B108" s="67"/>
      <c r="C108" s="77" t="s">
        <v>628</v>
      </c>
      <c r="D108" s="78" t="s">
        <v>379</v>
      </c>
      <c r="E108" s="79">
        <f>Source!AR36</f>
        <v>0.08</v>
      </c>
      <c r="F108" s="79">
        <f>ROUND(1.15,7)</f>
        <v>1.1499999999999999</v>
      </c>
      <c r="G108" s="79">
        <f>ROUND(Source!V36, 7)</f>
        <v>0.12512000000000001</v>
      </c>
      <c r="H108" s="80"/>
      <c r="I108" s="81"/>
      <c r="J108" s="80"/>
      <c r="K108" s="81"/>
      <c r="L108" s="80"/>
    </row>
    <row r="109" spans="1:82" ht="14.25" x14ac:dyDescent="0.2">
      <c r="A109" s="67"/>
      <c r="B109" s="67"/>
      <c r="C109" s="67" t="s">
        <v>629</v>
      </c>
      <c r="D109" s="68"/>
      <c r="E109" s="70"/>
      <c r="F109" s="70"/>
      <c r="G109" s="70"/>
      <c r="H109" s="72">
        <f>H103+H104+H106</f>
        <v>24.34</v>
      </c>
      <c r="I109" s="71"/>
      <c r="J109" s="72">
        <f>J103+J104+J106</f>
        <v>37.99</v>
      </c>
      <c r="K109" s="71"/>
      <c r="L109" s="72"/>
    </row>
    <row r="110" spans="1:82" ht="14.25" x14ac:dyDescent="0.2">
      <c r="A110" s="67"/>
      <c r="B110" s="67"/>
      <c r="C110" s="67" t="s">
        <v>630</v>
      </c>
      <c r="D110" s="68"/>
      <c r="E110" s="70"/>
      <c r="F110" s="70"/>
      <c r="G110" s="70"/>
      <c r="H110" s="72"/>
      <c r="I110" s="71"/>
      <c r="J110" s="72">
        <f>SUM(S101:S113)+SUM(T101:T113)+SUM(X101:X113)+SUM(Y101:Y113)+SUM(Z101:Z113)</f>
        <v>30.71</v>
      </c>
      <c r="K110" s="71"/>
      <c r="L110" s="72">
        <f>SUM(AR101:AR113)+SUM(AS101:AS113)+SUM(AT101:AT113)+SUM(AU101:AU113)+SUM(AV101:AV113)</f>
        <v>1720.38</v>
      </c>
    </row>
    <row r="111" spans="1:82" ht="28.5" x14ac:dyDescent="0.2">
      <c r="A111" s="67"/>
      <c r="B111" s="67" t="s">
        <v>55</v>
      </c>
      <c r="C111" s="67" t="s">
        <v>641</v>
      </c>
      <c r="D111" s="68" t="s">
        <v>632</v>
      </c>
      <c r="E111" s="70">
        <f>Source!BZ36</f>
        <v>97</v>
      </c>
      <c r="F111" s="70"/>
      <c r="G111" s="70">
        <f>Source!AT36</f>
        <v>97</v>
      </c>
      <c r="H111" s="72"/>
      <c r="I111" s="71"/>
      <c r="J111" s="72">
        <f>SUM(AD101:AD113)</f>
        <v>29.79</v>
      </c>
      <c r="K111" s="71"/>
      <c r="L111" s="72">
        <f>SUM(AZ101:AZ113)</f>
        <v>1668.77</v>
      </c>
    </row>
    <row r="112" spans="1:82" ht="28.5" x14ac:dyDescent="0.2">
      <c r="A112" s="77"/>
      <c r="B112" s="77" t="s">
        <v>56</v>
      </c>
      <c r="C112" s="77" t="s">
        <v>642</v>
      </c>
      <c r="D112" s="78" t="s">
        <v>632</v>
      </c>
      <c r="E112" s="79">
        <f>Source!CA36</f>
        <v>51</v>
      </c>
      <c r="F112" s="79"/>
      <c r="G112" s="79">
        <f>Source!AU36</f>
        <v>51</v>
      </c>
      <c r="H112" s="80"/>
      <c r="I112" s="81"/>
      <c r="J112" s="80">
        <f>SUM(AE101:AE113)</f>
        <v>15.66</v>
      </c>
      <c r="K112" s="81"/>
      <c r="L112" s="80">
        <f>SUM(BA101:BA113)</f>
        <v>877.39</v>
      </c>
    </row>
    <row r="113" spans="1:82" ht="15" x14ac:dyDescent="0.2">
      <c r="C113" s="85" t="s">
        <v>634</v>
      </c>
      <c r="D113" s="85"/>
      <c r="E113" s="85"/>
      <c r="F113" s="85"/>
      <c r="G113" s="85"/>
      <c r="H113" s="85"/>
      <c r="I113" s="86">
        <f>J103+J104+J106+J111+J112</f>
        <v>83.44</v>
      </c>
      <c r="J113" s="86"/>
      <c r="O113" s="82">
        <f>J103+J104+J106+J111+J112</f>
        <v>83.44</v>
      </c>
      <c r="P113" s="82">
        <f>J104</f>
        <v>8.23</v>
      </c>
      <c r="R113" t="s">
        <v>635</v>
      </c>
      <c r="S113" s="82">
        <f>J103</f>
        <v>29.26</v>
      </c>
      <c r="U113" s="82">
        <f>J103</f>
        <v>29.26</v>
      </c>
      <c r="X113" s="82">
        <f>J105</f>
        <v>1.45</v>
      </c>
      <c r="Z113" t="s">
        <v>635</v>
      </c>
      <c r="AA113" s="82">
        <f>J106</f>
        <v>0.5</v>
      </c>
      <c r="AD113">
        <f>Source!X36</f>
        <v>29.79</v>
      </c>
      <c r="AE113">
        <f>Source!Y36</f>
        <v>15.66</v>
      </c>
      <c r="AN113" s="82">
        <f>L103+L104+L106+L111+L112</f>
        <v>4185.3100000000004</v>
      </c>
      <c r="AO113" s="82">
        <f>L104</f>
        <v>0</v>
      </c>
      <c r="AQ113" t="s">
        <v>635</v>
      </c>
      <c r="AR113" s="82">
        <f>L103</f>
        <v>1639.15</v>
      </c>
      <c r="AT113" s="82">
        <f>L105</f>
        <v>81.23</v>
      </c>
      <c r="AV113" t="s">
        <v>635</v>
      </c>
      <c r="AW113" s="82">
        <f>L106</f>
        <v>0</v>
      </c>
      <c r="AZ113">
        <f>Source!HK36</f>
        <v>1668.77</v>
      </c>
      <c r="BA113">
        <f>Source!HL36</f>
        <v>877.39</v>
      </c>
      <c r="BI113" s="82">
        <f>J103+J104+J106+J111+J112</f>
        <v>83.44</v>
      </c>
      <c r="CD113">
        <v>2</v>
      </c>
    </row>
    <row r="114" spans="1:82" ht="28.5" x14ac:dyDescent="0.2">
      <c r="A114" s="66" t="s">
        <v>61</v>
      </c>
      <c r="B114" s="67" t="str">
        <f>Source!F37</f>
        <v>м08-02-177-01</v>
      </c>
      <c r="C114" s="67" t="str">
        <f>Source!G37</f>
        <v>Указатель месторасположения трассы кабелей, проложенных в земле</v>
      </c>
      <c r="D114" s="68" t="str">
        <f>Source!H37</f>
        <v>ШТ</v>
      </c>
      <c r="E114" s="70">
        <f>Source!K37</f>
        <v>9</v>
      </c>
      <c r="F114" s="70"/>
      <c r="G114" s="70">
        <f>Source!I37</f>
        <v>9</v>
      </c>
      <c r="H114" s="72"/>
      <c r="I114" s="71"/>
      <c r="J114" s="72"/>
      <c r="K114" s="71"/>
      <c r="L114" s="72"/>
    </row>
    <row r="115" spans="1:82" x14ac:dyDescent="0.2">
      <c r="C115" s="73" t="s">
        <v>623</v>
      </c>
      <c r="D115" s="73"/>
      <c r="E115" s="73"/>
      <c r="F115" s="73"/>
      <c r="G115" s="73"/>
      <c r="H115" s="73"/>
      <c r="I115" s="73"/>
      <c r="J115" s="73"/>
      <c r="K115" s="73"/>
      <c r="L115" s="73"/>
    </row>
    <row r="116" spans="1:82" ht="14.25" x14ac:dyDescent="0.2">
      <c r="A116" s="67"/>
      <c r="B116" s="71">
        <v>1</v>
      </c>
      <c r="C116" s="67" t="s">
        <v>636</v>
      </c>
      <c r="D116" s="68"/>
      <c r="E116" s="70"/>
      <c r="F116" s="70"/>
      <c r="G116" s="70"/>
      <c r="H116" s="72">
        <f>Source!AO37</f>
        <v>4.79</v>
      </c>
      <c r="I116" s="71">
        <f>ROUND(1.15,7)</f>
        <v>1.1499999999999999</v>
      </c>
      <c r="J116" s="72">
        <f>ROUND(Source!AF37*Source!I37, 2)</f>
        <v>49.58</v>
      </c>
      <c r="K116" s="71">
        <f>IF(Source!BA37&lt;&gt; 0, Source!BA37, 1)</f>
        <v>56.02</v>
      </c>
      <c r="L116" s="72">
        <f>Source!HJ37</f>
        <v>2777.47</v>
      </c>
    </row>
    <row r="117" spans="1:82" ht="14.25" x14ac:dyDescent="0.2">
      <c r="A117" s="67"/>
      <c r="B117" s="71">
        <v>4</v>
      </c>
      <c r="C117" s="67" t="s">
        <v>640</v>
      </c>
      <c r="D117" s="68"/>
      <c r="E117" s="70"/>
      <c r="F117" s="70"/>
      <c r="G117" s="70"/>
      <c r="H117" s="72">
        <f>Source!AL37</f>
        <v>42.54</v>
      </c>
      <c r="I117" s="71"/>
      <c r="J117" s="72">
        <f>ROUND(Source!AC37*Source!I37, 2)</f>
        <v>382.86</v>
      </c>
      <c r="K117" s="71"/>
      <c r="L117" s="72"/>
    </row>
    <row r="118" spans="1:82" ht="14.25" x14ac:dyDescent="0.2">
      <c r="A118" s="67"/>
      <c r="B118" s="67"/>
      <c r="C118" s="77" t="s">
        <v>637</v>
      </c>
      <c r="D118" s="78" t="s">
        <v>379</v>
      </c>
      <c r="E118" s="79">
        <f>Source!AQ37</f>
        <v>0.51</v>
      </c>
      <c r="F118" s="79">
        <f>ROUND(1.15,7)</f>
        <v>1.1499999999999999</v>
      </c>
      <c r="G118" s="79">
        <f>ROUND(Source!U37, 7)</f>
        <v>5.2785000000000002</v>
      </c>
      <c r="H118" s="80"/>
      <c r="I118" s="81"/>
      <c r="J118" s="80"/>
      <c r="K118" s="81"/>
      <c r="L118" s="80"/>
    </row>
    <row r="119" spans="1:82" ht="14.25" x14ac:dyDescent="0.2">
      <c r="A119" s="67"/>
      <c r="B119" s="67"/>
      <c r="C119" s="67" t="s">
        <v>629</v>
      </c>
      <c r="D119" s="68"/>
      <c r="E119" s="70"/>
      <c r="F119" s="70"/>
      <c r="G119" s="70"/>
      <c r="H119" s="72">
        <f>H116+H117</f>
        <v>47.33</v>
      </c>
      <c r="I119" s="71"/>
      <c r="J119" s="72">
        <f>J116+J117</f>
        <v>432.44</v>
      </c>
      <c r="K119" s="71"/>
      <c r="L119" s="72"/>
    </row>
    <row r="120" spans="1:82" ht="14.25" x14ac:dyDescent="0.2">
      <c r="A120" s="67"/>
      <c r="B120" s="67"/>
      <c r="C120" s="67" t="s">
        <v>630</v>
      </c>
      <c r="D120" s="68"/>
      <c r="E120" s="70"/>
      <c r="F120" s="70"/>
      <c r="G120" s="70"/>
      <c r="H120" s="72"/>
      <c r="I120" s="71"/>
      <c r="J120" s="72">
        <f>SUM(S114:S123)+SUM(T114:T123)+SUM(X114:X123)+SUM(Y114:Y123)+SUM(Z114:Z123)</f>
        <v>49.58</v>
      </c>
      <c r="K120" s="71"/>
      <c r="L120" s="72">
        <f>SUM(AR114:AR123)+SUM(AS114:AS123)+SUM(AT114:AT123)+SUM(AU114:AU123)+SUM(AV114:AV123)</f>
        <v>2777.47</v>
      </c>
    </row>
    <row r="121" spans="1:82" ht="28.5" x14ac:dyDescent="0.2">
      <c r="A121" s="67"/>
      <c r="B121" s="67" t="s">
        <v>55</v>
      </c>
      <c r="C121" s="67" t="s">
        <v>641</v>
      </c>
      <c r="D121" s="68" t="s">
        <v>632</v>
      </c>
      <c r="E121" s="70">
        <f>Source!BZ37</f>
        <v>97</v>
      </c>
      <c r="F121" s="70"/>
      <c r="G121" s="70">
        <f>Source!AT37</f>
        <v>97</v>
      </c>
      <c r="H121" s="72"/>
      <c r="I121" s="71"/>
      <c r="J121" s="72">
        <f>SUM(AD114:AD123)</f>
        <v>48.09</v>
      </c>
      <c r="K121" s="71"/>
      <c r="L121" s="72">
        <f>SUM(AZ114:AZ123)</f>
        <v>2694.15</v>
      </c>
    </row>
    <row r="122" spans="1:82" ht="28.5" x14ac:dyDescent="0.2">
      <c r="A122" s="77"/>
      <c r="B122" s="77" t="s">
        <v>56</v>
      </c>
      <c r="C122" s="77" t="s">
        <v>642</v>
      </c>
      <c r="D122" s="78" t="s">
        <v>632</v>
      </c>
      <c r="E122" s="79">
        <f>Source!CA37</f>
        <v>51</v>
      </c>
      <c r="F122" s="79"/>
      <c r="G122" s="79">
        <f>Source!AU37</f>
        <v>51</v>
      </c>
      <c r="H122" s="80"/>
      <c r="I122" s="81"/>
      <c r="J122" s="80">
        <f>SUM(AE114:AE123)</f>
        <v>25.29</v>
      </c>
      <c r="K122" s="81"/>
      <c r="L122" s="80">
        <f>SUM(BA114:BA123)</f>
        <v>1416.51</v>
      </c>
    </row>
    <row r="123" spans="1:82" ht="15" x14ac:dyDescent="0.2">
      <c r="C123" s="85" t="s">
        <v>634</v>
      </c>
      <c r="D123" s="85"/>
      <c r="E123" s="85"/>
      <c r="F123" s="85"/>
      <c r="G123" s="85"/>
      <c r="H123" s="85"/>
      <c r="I123" s="86">
        <f>J116+J117+J121+J122</f>
        <v>505.82</v>
      </c>
      <c r="J123" s="86"/>
      <c r="O123" s="82">
        <f>J116+J117+J121+J122</f>
        <v>505.82</v>
      </c>
      <c r="P123">
        <f>0</f>
        <v>0</v>
      </c>
      <c r="R123" t="s">
        <v>635</v>
      </c>
      <c r="S123" s="82">
        <f>J116</f>
        <v>49.58</v>
      </c>
      <c r="U123" s="82">
        <f>J116</f>
        <v>49.58</v>
      </c>
      <c r="X123">
        <f>0</f>
        <v>0</v>
      </c>
      <c r="Z123" t="s">
        <v>635</v>
      </c>
      <c r="AA123" s="82">
        <f>J117</f>
        <v>382.86</v>
      </c>
      <c r="AD123">
        <f>Source!X37</f>
        <v>48.09</v>
      </c>
      <c r="AE123">
        <f>Source!Y37</f>
        <v>25.29</v>
      </c>
      <c r="AN123" s="82">
        <f>L116+L117+L121+L122</f>
        <v>6888.13</v>
      </c>
      <c r="AO123">
        <f>0</f>
        <v>0</v>
      </c>
      <c r="AQ123" t="s">
        <v>635</v>
      </c>
      <c r="AR123" s="82">
        <f>L116</f>
        <v>2777.47</v>
      </c>
      <c r="AT123">
        <f>0</f>
        <v>0</v>
      </c>
      <c r="AV123" t="s">
        <v>635</v>
      </c>
      <c r="AW123" s="82">
        <f>L117</f>
        <v>0</v>
      </c>
      <c r="AZ123">
        <f>Source!HK37</f>
        <v>2694.15</v>
      </c>
      <c r="BA123">
        <f>Source!HL37</f>
        <v>1416.51</v>
      </c>
      <c r="BI123" s="82">
        <f>J116+J117+J121+J122</f>
        <v>505.82</v>
      </c>
      <c r="CD123">
        <v>2</v>
      </c>
    </row>
    <row r="124" spans="1:82" ht="14.25" x14ac:dyDescent="0.2">
      <c r="A124" s="66" t="s">
        <v>66</v>
      </c>
      <c r="B124" s="67" t="str">
        <f>Source!F38</f>
        <v>м08-03-510-05</v>
      </c>
      <c r="C124" s="67" t="str">
        <f>Source!G38</f>
        <v>Установка барабана кабельного</v>
      </c>
      <c r="D124" s="68" t="str">
        <f>Source!H38</f>
        <v>ШТ</v>
      </c>
      <c r="E124" s="70">
        <f>Source!K38</f>
        <v>2</v>
      </c>
      <c r="F124" s="70"/>
      <c r="G124" s="70">
        <f>Source!I38</f>
        <v>2</v>
      </c>
      <c r="H124" s="72"/>
      <c r="I124" s="71"/>
      <c r="J124" s="72"/>
      <c r="K124" s="71"/>
      <c r="L124" s="72"/>
    </row>
    <row r="125" spans="1:82" x14ac:dyDescent="0.2">
      <c r="C125" s="73" t="s">
        <v>623</v>
      </c>
      <c r="D125" s="73"/>
      <c r="E125" s="73"/>
      <c r="F125" s="73"/>
      <c r="G125" s="73"/>
      <c r="H125" s="73"/>
      <c r="I125" s="73"/>
      <c r="J125" s="73"/>
      <c r="K125" s="73"/>
      <c r="L125" s="73"/>
    </row>
    <row r="126" spans="1:82" ht="14.25" x14ac:dyDescent="0.2">
      <c r="A126" s="67"/>
      <c r="B126" s="71">
        <v>1</v>
      </c>
      <c r="C126" s="67" t="s">
        <v>636</v>
      </c>
      <c r="D126" s="68"/>
      <c r="E126" s="70"/>
      <c r="F126" s="70"/>
      <c r="G126" s="70"/>
      <c r="H126" s="72">
        <f>Source!AO38</f>
        <v>51.58</v>
      </c>
      <c r="I126" s="71">
        <f>ROUND(1.15,7)</f>
        <v>1.1499999999999999</v>
      </c>
      <c r="J126" s="72">
        <f>ROUND(Source!AF38*Source!I38, 2)</f>
        <v>118.63</v>
      </c>
      <c r="K126" s="71">
        <f>IF(Source!BA38&lt;&gt; 0, Source!BA38, 1)</f>
        <v>56.02</v>
      </c>
      <c r="L126" s="72">
        <f>Source!HJ38</f>
        <v>6645.65</v>
      </c>
    </row>
    <row r="127" spans="1:82" ht="14.25" x14ac:dyDescent="0.2">
      <c r="A127" s="67"/>
      <c r="B127" s="71">
        <v>2</v>
      </c>
      <c r="C127" s="67" t="s">
        <v>626</v>
      </c>
      <c r="D127" s="68"/>
      <c r="E127" s="70"/>
      <c r="F127" s="70"/>
      <c r="G127" s="70"/>
      <c r="H127" s="72">
        <f>Source!AM38</f>
        <v>89.07</v>
      </c>
      <c r="I127" s="71">
        <f>ROUND(1.15,7)</f>
        <v>1.1499999999999999</v>
      </c>
      <c r="J127" s="72">
        <f>ROUND(((((Source!ET38*ROUND(1.15,7)))-((Source!EU38*ROUND(1.15,7))))+Source!AE38)*Source!I38, 2)</f>
        <v>204.86</v>
      </c>
      <c r="K127" s="71"/>
      <c r="L127" s="72"/>
    </row>
    <row r="128" spans="1:82" ht="14.25" x14ac:dyDescent="0.2">
      <c r="A128" s="67"/>
      <c r="B128" s="71">
        <v>3</v>
      </c>
      <c r="C128" s="67" t="s">
        <v>627</v>
      </c>
      <c r="D128" s="68"/>
      <c r="E128" s="70"/>
      <c r="F128" s="70"/>
      <c r="G128" s="70"/>
      <c r="H128" s="72">
        <f>Source!AN38</f>
        <v>10.97</v>
      </c>
      <c r="I128" s="71">
        <f>ROUND(1.15,7)</f>
        <v>1.1499999999999999</v>
      </c>
      <c r="J128" s="76">
        <f>ROUND(Source!AE38*Source!I38, 2)</f>
        <v>25.23</v>
      </c>
      <c r="K128" s="71">
        <f>IF(Source!BS38&lt;&gt; 0, Source!BS38, 1)</f>
        <v>56.02</v>
      </c>
      <c r="L128" s="76">
        <f>Source!HI38</f>
        <v>1413.38</v>
      </c>
    </row>
    <row r="129" spans="1:82" ht="14.25" x14ac:dyDescent="0.2">
      <c r="A129" s="67"/>
      <c r="B129" s="71">
        <v>4</v>
      </c>
      <c r="C129" s="67" t="s">
        <v>640</v>
      </c>
      <c r="D129" s="68"/>
      <c r="E129" s="70"/>
      <c r="F129" s="70"/>
      <c r="G129" s="70"/>
      <c r="H129" s="72">
        <f>Source!AL38</f>
        <v>15.14</v>
      </c>
      <c r="I129" s="71"/>
      <c r="J129" s="72">
        <f>ROUND(Source!AC38*Source!I38, 2)</f>
        <v>30.28</v>
      </c>
      <c r="K129" s="71"/>
      <c r="L129" s="72"/>
    </row>
    <row r="130" spans="1:82" ht="14.25" x14ac:dyDescent="0.2">
      <c r="A130" s="67"/>
      <c r="B130" s="67"/>
      <c r="C130" s="67" t="s">
        <v>637</v>
      </c>
      <c r="D130" s="68" t="s">
        <v>379</v>
      </c>
      <c r="E130" s="70">
        <f>Source!AQ38</f>
        <v>5.2</v>
      </c>
      <c r="F130" s="70">
        <f>ROUND(1.15,7)</f>
        <v>1.1499999999999999</v>
      </c>
      <c r="G130" s="70">
        <f>ROUND(Source!U38, 7)</f>
        <v>11.96</v>
      </c>
      <c r="H130" s="72"/>
      <c r="I130" s="71"/>
      <c r="J130" s="72"/>
      <c r="K130" s="71"/>
      <c r="L130" s="72"/>
    </row>
    <row r="131" spans="1:82" ht="14.25" x14ac:dyDescent="0.2">
      <c r="A131" s="67"/>
      <c r="B131" s="67"/>
      <c r="C131" s="77" t="s">
        <v>628</v>
      </c>
      <c r="D131" s="78" t="s">
        <v>379</v>
      </c>
      <c r="E131" s="79">
        <f>Source!AR38</f>
        <v>0.88</v>
      </c>
      <c r="F131" s="79">
        <f>ROUND(1.15,7)</f>
        <v>1.1499999999999999</v>
      </c>
      <c r="G131" s="79">
        <f>ROUND(Source!V38, 7)</f>
        <v>2.024</v>
      </c>
      <c r="H131" s="80"/>
      <c r="I131" s="81"/>
      <c r="J131" s="80"/>
      <c r="K131" s="81"/>
      <c r="L131" s="80"/>
    </row>
    <row r="132" spans="1:82" ht="14.25" x14ac:dyDescent="0.2">
      <c r="A132" s="67"/>
      <c r="B132" s="67"/>
      <c r="C132" s="67" t="s">
        <v>629</v>
      </c>
      <c r="D132" s="68"/>
      <c r="E132" s="70"/>
      <c r="F132" s="70"/>
      <c r="G132" s="70"/>
      <c r="H132" s="72">
        <f>H126+H127+H129</f>
        <v>155.78999999999996</v>
      </c>
      <c r="I132" s="71"/>
      <c r="J132" s="72">
        <f>J126+J127+J129</f>
        <v>353.77</v>
      </c>
      <c r="K132" s="71"/>
      <c r="L132" s="72"/>
    </row>
    <row r="133" spans="1:82" ht="14.25" x14ac:dyDescent="0.2">
      <c r="A133" s="67"/>
      <c r="B133" s="67"/>
      <c r="C133" s="67" t="s">
        <v>630</v>
      </c>
      <c r="D133" s="68"/>
      <c r="E133" s="70"/>
      <c r="F133" s="70"/>
      <c r="G133" s="70"/>
      <c r="H133" s="72"/>
      <c r="I133" s="71"/>
      <c r="J133" s="72">
        <f>SUM(S124:S136)+SUM(T124:T136)+SUM(X124:X136)+SUM(Y124:Y136)+SUM(Z124:Z136)</f>
        <v>143.85999999999999</v>
      </c>
      <c r="K133" s="71"/>
      <c r="L133" s="72">
        <f>SUM(AR124:AR136)+SUM(AS124:AS136)+SUM(AT124:AT136)+SUM(AU124:AU136)+SUM(AV124:AV136)</f>
        <v>8059.03</v>
      </c>
    </row>
    <row r="134" spans="1:82" ht="28.5" x14ac:dyDescent="0.2">
      <c r="A134" s="67"/>
      <c r="B134" s="67" t="s">
        <v>55</v>
      </c>
      <c r="C134" s="67" t="s">
        <v>641</v>
      </c>
      <c r="D134" s="68" t="s">
        <v>632</v>
      </c>
      <c r="E134" s="70">
        <f>Source!BZ38</f>
        <v>97</v>
      </c>
      <c r="F134" s="70"/>
      <c r="G134" s="70">
        <f>Source!AT38</f>
        <v>97</v>
      </c>
      <c r="H134" s="72"/>
      <c r="I134" s="71"/>
      <c r="J134" s="72">
        <f>SUM(AD124:AD136)</f>
        <v>139.54</v>
      </c>
      <c r="K134" s="71"/>
      <c r="L134" s="72">
        <f>SUM(AZ124:AZ136)</f>
        <v>7817.26</v>
      </c>
    </row>
    <row r="135" spans="1:82" ht="28.5" x14ac:dyDescent="0.2">
      <c r="A135" s="77"/>
      <c r="B135" s="77" t="s">
        <v>56</v>
      </c>
      <c r="C135" s="77" t="s">
        <v>642</v>
      </c>
      <c r="D135" s="78" t="s">
        <v>632</v>
      </c>
      <c r="E135" s="79">
        <f>Source!CA38</f>
        <v>51</v>
      </c>
      <c r="F135" s="79"/>
      <c r="G135" s="79">
        <f>Source!AU38</f>
        <v>51</v>
      </c>
      <c r="H135" s="80"/>
      <c r="I135" s="81"/>
      <c r="J135" s="80">
        <f>SUM(AE124:AE136)</f>
        <v>73.37</v>
      </c>
      <c r="K135" s="81"/>
      <c r="L135" s="80">
        <f>SUM(BA124:BA136)</f>
        <v>4110.1099999999997</v>
      </c>
    </row>
    <row r="136" spans="1:82" ht="15" x14ac:dyDescent="0.2">
      <c r="C136" s="85" t="s">
        <v>634</v>
      </c>
      <c r="D136" s="85"/>
      <c r="E136" s="85"/>
      <c r="F136" s="85"/>
      <c r="G136" s="85"/>
      <c r="H136" s="85"/>
      <c r="I136" s="86">
        <f>J126+J127+J129+J134+J135</f>
        <v>566.67999999999995</v>
      </c>
      <c r="J136" s="86"/>
      <c r="O136" s="82">
        <f>J126+J127+J129+J134+J135</f>
        <v>566.67999999999995</v>
      </c>
      <c r="P136" s="82">
        <f>J127</f>
        <v>204.86</v>
      </c>
      <c r="R136" t="s">
        <v>635</v>
      </c>
      <c r="S136" s="82">
        <f>J126</f>
        <v>118.63</v>
      </c>
      <c r="U136" s="82">
        <f>J126</f>
        <v>118.63</v>
      </c>
      <c r="X136" s="82">
        <f>J128</f>
        <v>25.23</v>
      </c>
      <c r="Z136" t="s">
        <v>635</v>
      </c>
      <c r="AA136" s="82">
        <f>J129</f>
        <v>30.28</v>
      </c>
      <c r="AD136">
        <f>Source!X38</f>
        <v>139.54</v>
      </c>
      <c r="AE136">
        <f>Source!Y38</f>
        <v>73.37</v>
      </c>
      <c r="AN136" s="82">
        <f>L126+L127+L129+L134+L135</f>
        <v>18573.02</v>
      </c>
      <c r="AO136" s="82">
        <f>L127</f>
        <v>0</v>
      </c>
      <c r="AQ136" t="s">
        <v>635</v>
      </c>
      <c r="AR136" s="82">
        <f>L126</f>
        <v>6645.65</v>
      </c>
      <c r="AT136" s="82">
        <f>L128</f>
        <v>1413.38</v>
      </c>
      <c r="AV136" t="s">
        <v>635</v>
      </c>
      <c r="AW136" s="82">
        <f>L129</f>
        <v>0</v>
      </c>
      <c r="AZ136">
        <f>Source!HK38</f>
        <v>7817.26</v>
      </c>
      <c r="BA136">
        <f>Source!HL38</f>
        <v>4110.1099999999997</v>
      </c>
      <c r="BI136" s="82">
        <f>J126+J127+J129+J134+J135</f>
        <v>566.67999999999995</v>
      </c>
      <c r="CD136">
        <v>2</v>
      </c>
    </row>
    <row r="137" spans="1:82" ht="71.25" x14ac:dyDescent="0.2">
      <c r="A137" s="66" t="s">
        <v>70</v>
      </c>
      <c r="B137" s="67" t="str">
        <f>Source!F39</f>
        <v>м08-02-166-06</v>
      </c>
      <c r="C137" s="67" t="str">
        <f>Source!G39</f>
        <v>Муфта соединительная свинцовая с защитным кожухом для кабеля напряжением до 10 кВ: с заливкой кожуха массой, сечение жил до 240 мм2</v>
      </c>
      <c r="D137" s="68" t="str">
        <f>Source!H39</f>
        <v>ШТ</v>
      </c>
      <c r="E137" s="70">
        <f>Source!K39</f>
        <v>3</v>
      </c>
      <c r="F137" s="70"/>
      <c r="G137" s="70">
        <f>Source!I39</f>
        <v>3</v>
      </c>
      <c r="H137" s="72"/>
      <c r="I137" s="71"/>
      <c r="J137" s="72"/>
      <c r="K137" s="71"/>
      <c r="L137" s="72"/>
    </row>
    <row r="138" spans="1:82" x14ac:dyDescent="0.2">
      <c r="C138" s="73" t="s">
        <v>623</v>
      </c>
      <c r="D138" s="73"/>
      <c r="E138" s="73"/>
      <c r="F138" s="73"/>
      <c r="G138" s="73"/>
      <c r="H138" s="73"/>
      <c r="I138" s="73"/>
      <c r="J138" s="73"/>
      <c r="K138" s="73"/>
      <c r="L138" s="73"/>
    </row>
    <row r="139" spans="1:82" ht="14.25" x14ac:dyDescent="0.2">
      <c r="A139" s="67"/>
      <c r="B139" s="71">
        <v>1</v>
      </c>
      <c r="C139" s="67" t="s">
        <v>636</v>
      </c>
      <c r="D139" s="68"/>
      <c r="E139" s="70"/>
      <c r="F139" s="70"/>
      <c r="G139" s="70"/>
      <c r="H139" s="72">
        <f>Source!AO39</f>
        <v>123.33</v>
      </c>
      <c r="I139" s="71">
        <f>ROUND(1.15,7)</f>
        <v>1.1499999999999999</v>
      </c>
      <c r="J139" s="72">
        <f>ROUND(Source!AF39*Source!I39, 2)</f>
        <v>425.49</v>
      </c>
      <c r="K139" s="71">
        <f>IF(Source!BA39&lt;&gt; 0, Source!BA39, 1)</f>
        <v>56.02</v>
      </c>
      <c r="L139" s="72">
        <f>Source!HJ39</f>
        <v>23835.95</v>
      </c>
    </row>
    <row r="140" spans="1:82" ht="14.25" x14ac:dyDescent="0.2">
      <c r="A140" s="67"/>
      <c r="B140" s="71">
        <v>2</v>
      </c>
      <c r="C140" s="67" t="s">
        <v>626</v>
      </c>
      <c r="D140" s="68"/>
      <c r="E140" s="70"/>
      <c r="F140" s="70"/>
      <c r="G140" s="70"/>
      <c r="H140" s="72">
        <f>Source!AM39</f>
        <v>5.43</v>
      </c>
      <c r="I140" s="71">
        <f>ROUND(1.15,7)</f>
        <v>1.1499999999999999</v>
      </c>
      <c r="J140" s="72">
        <f>ROUND(((((Source!ET39*ROUND(1.15,7)))-((Source!EU39*ROUND(1.15,7))))+Source!AE39)*Source!I39, 2)</f>
        <v>18.73</v>
      </c>
      <c r="K140" s="71"/>
      <c r="L140" s="72"/>
    </row>
    <row r="141" spans="1:82" ht="14.25" x14ac:dyDescent="0.2">
      <c r="A141" s="67"/>
      <c r="B141" s="71">
        <v>3</v>
      </c>
      <c r="C141" s="67" t="s">
        <v>627</v>
      </c>
      <c r="D141" s="68"/>
      <c r="E141" s="70"/>
      <c r="F141" s="70"/>
      <c r="G141" s="70"/>
      <c r="H141" s="72">
        <f>Source!AN39</f>
        <v>0.76</v>
      </c>
      <c r="I141" s="71">
        <f>ROUND(1.15,7)</f>
        <v>1.1499999999999999</v>
      </c>
      <c r="J141" s="76">
        <f>ROUND(Source!AE39*Source!I39, 2)</f>
        <v>2.62</v>
      </c>
      <c r="K141" s="71">
        <f>IF(Source!BS39&lt;&gt; 0, Source!BS39, 1)</f>
        <v>56.02</v>
      </c>
      <c r="L141" s="76">
        <f>Source!HI39</f>
        <v>146.77000000000001</v>
      </c>
    </row>
    <row r="142" spans="1:82" ht="14.25" x14ac:dyDescent="0.2">
      <c r="A142" s="67"/>
      <c r="B142" s="71">
        <v>4</v>
      </c>
      <c r="C142" s="67" t="s">
        <v>640</v>
      </c>
      <c r="D142" s="68"/>
      <c r="E142" s="70"/>
      <c r="F142" s="70"/>
      <c r="G142" s="70"/>
      <c r="H142" s="72">
        <f>Source!AL39</f>
        <v>41.1</v>
      </c>
      <c r="I142" s="71"/>
      <c r="J142" s="72">
        <f>ROUND(Source!AC39*Source!I39, 2)</f>
        <v>123.3</v>
      </c>
      <c r="K142" s="71"/>
      <c r="L142" s="72"/>
    </row>
    <row r="143" spans="1:82" ht="14.25" x14ac:dyDescent="0.2">
      <c r="A143" s="67"/>
      <c r="B143" s="67"/>
      <c r="C143" s="67" t="s">
        <v>637</v>
      </c>
      <c r="D143" s="68" t="s">
        <v>379</v>
      </c>
      <c r="E143" s="70">
        <f>Source!AQ39</f>
        <v>13.12</v>
      </c>
      <c r="F143" s="70">
        <f>ROUND(1.15,7)</f>
        <v>1.1499999999999999</v>
      </c>
      <c r="G143" s="70">
        <f>ROUND(Source!U39, 7)</f>
        <v>45.264000000000003</v>
      </c>
      <c r="H143" s="72"/>
      <c r="I143" s="71"/>
      <c r="J143" s="72"/>
      <c r="K143" s="71"/>
      <c r="L143" s="72"/>
    </row>
    <row r="144" spans="1:82" ht="14.25" x14ac:dyDescent="0.2">
      <c r="A144" s="67"/>
      <c r="B144" s="67"/>
      <c r="C144" s="77" t="s">
        <v>628</v>
      </c>
      <c r="D144" s="78" t="s">
        <v>379</v>
      </c>
      <c r="E144" s="79">
        <f>Source!AR39</f>
        <v>0.06</v>
      </c>
      <c r="F144" s="79">
        <f>ROUND(1.15,7)</f>
        <v>1.1499999999999999</v>
      </c>
      <c r="G144" s="79">
        <f>ROUND(Source!V39, 7)</f>
        <v>0.20699999999999999</v>
      </c>
      <c r="H144" s="80"/>
      <c r="I144" s="81"/>
      <c r="J144" s="80"/>
      <c r="K144" s="81"/>
      <c r="L144" s="80"/>
    </row>
    <row r="145" spans="1:82" ht="14.25" x14ac:dyDescent="0.2">
      <c r="A145" s="67"/>
      <c r="B145" s="67"/>
      <c r="C145" s="67" t="s">
        <v>629</v>
      </c>
      <c r="D145" s="68"/>
      <c r="E145" s="70"/>
      <c r="F145" s="70"/>
      <c r="G145" s="70"/>
      <c r="H145" s="72">
        <f>H139+H140+H142</f>
        <v>169.85999999999999</v>
      </c>
      <c r="I145" s="71"/>
      <c r="J145" s="72">
        <f>J139+J140+J142</f>
        <v>567.52</v>
      </c>
      <c r="K145" s="71"/>
      <c r="L145" s="72"/>
    </row>
    <row r="146" spans="1:82" ht="14.25" x14ac:dyDescent="0.2">
      <c r="A146" s="67"/>
      <c r="B146" s="67"/>
      <c r="C146" s="67" t="s">
        <v>630</v>
      </c>
      <c r="D146" s="68"/>
      <c r="E146" s="70"/>
      <c r="F146" s="70"/>
      <c r="G146" s="70"/>
      <c r="H146" s="72"/>
      <c r="I146" s="71"/>
      <c r="J146" s="72">
        <f>SUM(S137:S149)+SUM(T137:T149)+SUM(X137:X149)+SUM(Y137:Y149)+SUM(Z137:Z149)</f>
        <v>428.11</v>
      </c>
      <c r="K146" s="71"/>
      <c r="L146" s="72">
        <f>SUM(AR137:AR149)+SUM(AS137:AS149)+SUM(AT137:AT149)+SUM(AU137:AU149)+SUM(AV137:AV149)</f>
        <v>23982.720000000001</v>
      </c>
    </row>
    <row r="147" spans="1:82" ht="28.5" x14ac:dyDescent="0.2">
      <c r="A147" s="67"/>
      <c r="B147" s="67" t="s">
        <v>55</v>
      </c>
      <c r="C147" s="67" t="s">
        <v>641</v>
      </c>
      <c r="D147" s="68" t="s">
        <v>632</v>
      </c>
      <c r="E147" s="70">
        <f>Source!BZ39</f>
        <v>97</v>
      </c>
      <c r="F147" s="70"/>
      <c r="G147" s="70">
        <f>Source!AT39</f>
        <v>97</v>
      </c>
      <c r="H147" s="72"/>
      <c r="I147" s="71"/>
      <c r="J147" s="72">
        <f>SUM(AD137:AD149)</f>
        <v>415.27</v>
      </c>
      <c r="K147" s="71"/>
      <c r="L147" s="72">
        <f>SUM(AZ137:AZ149)</f>
        <v>23263.24</v>
      </c>
    </row>
    <row r="148" spans="1:82" ht="28.5" x14ac:dyDescent="0.2">
      <c r="A148" s="77"/>
      <c r="B148" s="77" t="s">
        <v>56</v>
      </c>
      <c r="C148" s="77" t="s">
        <v>642</v>
      </c>
      <c r="D148" s="78" t="s">
        <v>632</v>
      </c>
      <c r="E148" s="79">
        <f>Source!CA39</f>
        <v>51</v>
      </c>
      <c r="F148" s="79"/>
      <c r="G148" s="79">
        <f>Source!AU39</f>
        <v>51</v>
      </c>
      <c r="H148" s="80"/>
      <c r="I148" s="81"/>
      <c r="J148" s="80">
        <f>SUM(AE137:AE149)</f>
        <v>218.34</v>
      </c>
      <c r="K148" s="81"/>
      <c r="L148" s="80">
        <f>SUM(BA137:BA149)</f>
        <v>12231.19</v>
      </c>
    </row>
    <row r="149" spans="1:82" ht="15" x14ac:dyDescent="0.2">
      <c r="C149" s="85" t="s">
        <v>634</v>
      </c>
      <c r="D149" s="85"/>
      <c r="E149" s="85"/>
      <c r="F149" s="85"/>
      <c r="G149" s="85"/>
      <c r="H149" s="85"/>
      <c r="I149" s="86">
        <f>J139+J140+J142+J147+J148</f>
        <v>1201.1299999999999</v>
      </c>
      <c r="J149" s="86"/>
      <c r="O149" s="82">
        <f>J139+J140+J142+J147+J148</f>
        <v>1201.1299999999999</v>
      </c>
      <c r="P149" s="82">
        <f>J140</f>
        <v>18.73</v>
      </c>
      <c r="R149" t="s">
        <v>635</v>
      </c>
      <c r="S149" s="82">
        <f>J139</f>
        <v>425.49</v>
      </c>
      <c r="U149" s="82">
        <f>J139</f>
        <v>425.49</v>
      </c>
      <c r="X149" s="82">
        <f>J141</f>
        <v>2.62</v>
      </c>
      <c r="Z149" t="s">
        <v>635</v>
      </c>
      <c r="AA149" s="82">
        <f>J142</f>
        <v>123.3</v>
      </c>
      <c r="AD149">
        <f>Source!X39</f>
        <v>415.27</v>
      </c>
      <c r="AE149">
        <f>Source!Y39</f>
        <v>218.34</v>
      </c>
      <c r="AN149" s="82">
        <f>L139+L140+L142+L147+L148</f>
        <v>59330.380000000005</v>
      </c>
      <c r="AO149" s="82">
        <f>L140</f>
        <v>0</v>
      </c>
      <c r="AQ149" t="s">
        <v>635</v>
      </c>
      <c r="AR149" s="82">
        <f>L139</f>
        <v>23835.95</v>
      </c>
      <c r="AT149" s="82">
        <f>L141</f>
        <v>146.77000000000001</v>
      </c>
      <c r="AV149" t="s">
        <v>635</v>
      </c>
      <c r="AW149" s="82">
        <f>L142</f>
        <v>0</v>
      </c>
      <c r="AZ149">
        <f>Source!HK39</f>
        <v>23263.24</v>
      </c>
      <c r="BA149">
        <f>Source!HL39</f>
        <v>12231.19</v>
      </c>
      <c r="BI149" s="82">
        <f>J139+J140+J142+J147+J148</f>
        <v>1201.1299999999999</v>
      </c>
      <c r="CD149">
        <v>2</v>
      </c>
    </row>
    <row r="150" spans="1:82" ht="57" x14ac:dyDescent="0.2">
      <c r="A150" s="66" t="s">
        <v>74</v>
      </c>
      <c r="B150" s="67" t="str">
        <f>Source!F40</f>
        <v>м08-02-164-11</v>
      </c>
      <c r="C150" s="67" t="str">
        <f>Source!G40</f>
        <v>Муфта мачтовая концевая металлическая для 3-5-жильного кабеля напряжением: до 10 кВ, сечение одной жилы до 240 мм2</v>
      </c>
      <c r="D150" s="68" t="str">
        <f>Source!H40</f>
        <v>ШТ</v>
      </c>
      <c r="E150" s="70">
        <f>Source!K40</f>
        <v>1</v>
      </c>
      <c r="F150" s="70"/>
      <c r="G150" s="70">
        <f>Source!I40</f>
        <v>1</v>
      </c>
      <c r="H150" s="72"/>
      <c r="I150" s="71"/>
      <c r="J150" s="72"/>
      <c r="K150" s="71"/>
      <c r="L150" s="72"/>
    </row>
    <row r="151" spans="1:82" x14ac:dyDescent="0.2">
      <c r="C151" s="73" t="s">
        <v>623</v>
      </c>
      <c r="D151" s="73"/>
      <c r="E151" s="73"/>
      <c r="F151" s="73"/>
      <c r="G151" s="73"/>
      <c r="H151" s="73"/>
      <c r="I151" s="73"/>
      <c r="J151" s="73"/>
      <c r="K151" s="73"/>
      <c r="L151" s="73"/>
    </row>
    <row r="152" spans="1:82" ht="14.25" x14ac:dyDescent="0.2">
      <c r="A152" s="67"/>
      <c r="B152" s="71">
        <v>1</v>
      </c>
      <c r="C152" s="67" t="s">
        <v>636</v>
      </c>
      <c r="D152" s="68"/>
      <c r="E152" s="70"/>
      <c r="F152" s="70"/>
      <c r="G152" s="70"/>
      <c r="H152" s="72">
        <f>Source!AO40</f>
        <v>128.59</v>
      </c>
      <c r="I152" s="71">
        <f>ROUND(1.15,7)</f>
        <v>1.1499999999999999</v>
      </c>
      <c r="J152" s="72">
        <f>ROUND(Source!AF40*Source!I40, 2)</f>
        <v>147.88</v>
      </c>
      <c r="K152" s="71">
        <f>IF(Source!BA40&lt;&gt; 0, Source!BA40, 1)</f>
        <v>56.02</v>
      </c>
      <c r="L152" s="72">
        <f>Source!HJ40</f>
        <v>8284.24</v>
      </c>
    </row>
    <row r="153" spans="1:82" ht="14.25" x14ac:dyDescent="0.2">
      <c r="A153" s="67"/>
      <c r="B153" s="71">
        <v>2</v>
      </c>
      <c r="C153" s="67" t="s">
        <v>626</v>
      </c>
      <c r="D153" s="68"/>
      <c r="E153" s="70"/>
      <c r="F153" s="70"/>
      <c r="G153" s="70"/>
      <c r="H153" s="72">
        <f>Source!AM40</f>
        <v>870.97</v>
      </c>
      <c r="I153" s="71">
        <f>ROUND(1.15,7)</f>
        <v>1.1499999999999999</v>
      </c>
      <c r="J153" s="72">
        <f>ROUND(((((Source!ET40*ROUND(1.15,7)))-((Source!EU40*ROUND(1.15,7))))+Source!AE40)*Source!I40, 2)</f>
        <v>1001.62</v>
      </c>
      <c r="K153" s="71"/>
      <c r="L153" s="72"/>
    </row>
    <row r="154" spans="1:82" ht="14.25" x14ac:dyDescent="0.2">
      <c r="A154" s="67"/>
      <c r="B154" s="71">
        <v>3</v>
      </c>
      <c r="C154" s="67" t="s">
        <v>627</v>
      </c>
      <c r="D154" s="68"/>
      <c r="E154" s="70"/>
      <c r="F154" s="70"/>
      <c r="G154" s="70"/>
      <c r="H154" s="72">
        <f>Source!AN40</f>
        <v>82.8</v>
      </c>
      <c r="I154" s="71">
        <f>ROUND(1.15,7)</f>
        <v>1.1499999999999999</v>
      </c>
      <c r="J154" s="76">
        <f>ROUND(Source!AE40*Source!I40, 2)</f>
        <v>95.22</v>
      </c>
      <c r="K154" s="71">
        <f>IF(Source!BS40&lt;&gt; 0, Source!BS40, 1)</f>
        <v>56.02</v>
      </c>
      <c r="L154" s="76">
        <f>Source!HI40</f>
        <v>5334.22</v>
      </c>
    </row>
    <row r="155" spans="1:82" ht="14.25" x14ac:dyDescent="0.2">
      <c r="A155" s="67"/>
      <c r="B155" s="71">
        <v>4</v>
      </c>
      <c r="C155" s="67" t="s">
        <v>640</v>
      </c>
      <c r="D155" s="68"/>
      <c r="E155" s="70"/>
      <c r="F155" s="70"/>
      <c r="G155" s="70"/>
      <c r="H155" s="72">
        <f>Source!AL40</f>
        <v>27.13</v>
      </c>
      <c r="I155" s="71"/>
      <c r="J155" s="72">
        <f>ROUND(Source!AC40*Source!I40, 2)</f>
        <v>27.13</v>
      </c>
      <c r="K155" s="71"/>
      <c r="L155" s="72"/>
    </row>
    <row r="156" spans="1:82" ht="14.25" x14ac:dyDescent="0.2">
      <c r="A156" s="67"/>
      <c r="B156" s="67"/>
      <c r="C156" s="67" t="s">
        <v>637</v>
      </c>
      <c r="D156" s="68" t="s">
        <v>379</v>
      </c>
      <c r="E156" s="70">
        <f>Source!AQ40</f>
        <v>13.68</v>
      </c>
      <c r="F156" s="70">
        <f>ROUND(1.15,7)</f>
        <v>1.1499999999999999</v>
      </c>
      <c r="G156" s="70">
        <f>ROUND(Source!U40, 7)</f>
        <v>15.731999999999999</v>
      </c>
      <c r="H156" s="72"/>
      <c r="I156" s="71"/>
      <c r="J156" s="72"/>
      <c r="K156" s="71"/>
      <c r="L156" s="72"/>
    </row>
    <row r="157" spans="1:82" ht="14.25" x14ac:dyDescent="0.2">
      <c r="A157" s="67"/>
      <c r="B157" s="67"/>
      <c r="C157" s="77" t="s">
        <v>628</v>
      </c>
      <c r="D157" s="78" t="s">
        <v>379</v>
      </c>
      <c r="E157" s="79">
        <f>Source!AR40</f>
        <v>6.14</v>
      </c>
      <c r="F157" s="79">
        <f>ROUND(1.15,7)</f>
        <v>1.1499999999999999</v>
      </c>
      <c r="G157" s="79">
        <f>ROUND(Source!V40, 7)</f>
        <v>7.0609999999999999</v>
      </c>
      <c r="H157" s="80"/>
      <c r="I157" s="81"/>
      <c r="J157" s="80"/>
      <c r="K157" s="81"/>
      <c r="L157" s="80"/>
    </row>
    <row r="158" spans="1:82" ht="14.25" x14ac:dyDescent="0.2">
      <c r="A158" s="67"/>
      <c r="B158" s="67"/>
      <c r="C158" s="67" t="s">
        <v>629</v>
      </c>
      <c r="D158" s="68"/>
      <c r="E158" s="70"/>
      <c r="F158" s="70"/>
      <c r="G158" s="70"/>
      <c r="H158" s="72">
        <f>H152+H153+H155</f>
        <v>1026.69</v>
      </c>
      <c r="I158" s="71"/>
      <c r="J158" s="72">
        <f>J152+J153+J155</f>
        <v>1176.6300000000001</v>
      </c>
      <c r="K158" s="71"/>
      <c r="L158" s="72"/>
    </row>
    <row r="159" spans="1:82" ht="14.25" x14ac:dyDescent="0.2">
      <c r="A159" s="67"/>
      <c r="B159" s="67"/>
      <c r="C159" s="67" t="s">
        <v>630</v>
      </c>
      <c r="D159" s="68"/>
      <c r="E159" s="70"/>
      <c r="F159" s="70"/>
      <c r="G159" s="70"/>
      <c r="H159" s="72"/>
      <c r="I159" s="71"/>
      <c r="J159" s="72">
        <f>SUM(S150:S162)+SUM(T150:T162)+SUM(X150:X162)+SUM(Y150:Y162)+SUM(Z150:Z162)</f>
        <v>243.1</v>
      </c>
      <c r="K159" s="71"/>
      <c r="L159" s="72">
        <f>SUM(AR150:AR162)+SUM(AS150:AS162)+SUM(AT150:AT162)+SUM(AU150:AU162)+SUM(AV150:AV162)</f>
        <v>13618.46</v>
      </c>
    </row>
    <row r="160" spans="1:82" ht="28.5" x14ac:dyDescent="0.2">
      <c r="A160" s="67"/>
      <c r="B160" s="67" t="s">
        <v>55</v>
      </c>
      <c r="C160" s="67" t="s">
        <v>641</v>
      </c>
      <c r="D160" s="68" t="s">
        <v>632</v>
      </c>
      <c r="E160" s="70">
        <f>Source!BZ40</f>
        <v>97</v>
      </c>
      <c r="F160" s="70"/>
      <c r="G160" s="70">
        <f>Source!AT40</f>
        <v>97</v>
      </c>
      <c r="H160" s="72"/>
      <c r="I160" s="71"/>
      <c r="J160" s="72">
        <f>SUM(AD150:AD162)</f>
        <v>235.81</v>
      </c>
      <c r="K160" s="71"/>
      <c r="L160" s="72">
        <f>SUM(AZ150:AZ162)</f>
        <v>13209.91</v>
      </c>
    </row>
    <row r="161" spans="1:82" ht="28.5" x14ac:dyDescent="0.2">
      <c r="A161" s="77"/>
      <c r="B161" s="77" t="s">
        <v>56</v>
      </c>
      <c r="C161" s="77" t="s">
        <v>642</v>
      </c>
      <c r="D161" s="78" t="s">
        <v>632</v>
      </c>
      <c r="E161" s="79">
        <f>Source!CA40</f>
        <v>51</v>
      </c>
      <c r="F161" s="79"/>
      <c r="G161" s="79">
        <f>Source!AU40</f>
        <v>51</v>
      </c>
      <c r="H161" s="80"/>
      <c r="I161" s="81"/>
      <c r="J161" s="80">
        <f>SUM(AE150:AE162)</f>
        <v>123.98</v>
      </c>
      <c r="K161" s="81"/>
      <c r="L161" s="80">
        <f>SUM(BA150:BA162)</f>
        <v>6945.41</v>
      </c>
    </row>
    <row r="162" spans="1:82" ht="15" x14ac:dyDescent="0.2">
      <c r="C162" s="85" t="s">
        <v>634</v>
      </c>
      <c r="D162" s="85"/>
      <c r="E162" s="85"/>
      <c r="F162" s="85"/>
      <c r="G162" s="85"/>
      <c r="H162" s="85"/>
      <c r="I162" s="86">
        <f>J152+J153+J155+J160+J161</f>
        <v>1536.42</v>
      </c>
      <c r="J162" s="86"/>
      <c r="O162" s="82">
        <f>J152+J153+J155+J160+J161</f>
        <v>1536.42</v>
      </c>
      <c r="P162" s="82">
        <f>J153</f>
        <v>1001.62</v>
      </c>
      <c r="R162" t="s">
        <v>635</v>
      </c>
      <c r="S162" s="82">
        <f>J152</f>
        <v>147.88</v>
      </c>
      <c r="U162" s="82">
        <f>J152</f>
        <v>147.88</v>
      </c>
      <c r="X162" s="82">
        <f>J154</f>
        <v>95.22</v>
      </c>
      <c r="Z162" t="s">
        <v>635</v>
      </c>
      <c r="AA162" s="82">
        <f>J155</f>
        <v>27.13</v>
      </c>
      <c r="AD162">
        <f>Source!X40</f>
        <v>235.81</v>
      </c>
      <c r="AE162">
        <f>Source!Y40</f>
        <v>123.98</v>
      </c>
      <c r="AN162" s="82">
        <f>L152+L153+L155+L160+L161</f>
        <v>28439.56</v>
      </c>
      <c r="AO162" s="82">
        <f>L153</f>
        <v>0</v>
      </c>
      <c r="AQ162" t="s">
        <v>635</v>
      </c>
      <c r="AR162" s="82">
        <f>L152</f>
        <v>8284.24</v>
      </c>
      <c r="AT162" s="82">
        <f>L154</f>
        <v>5334.22</v>
      </c>
      <c r="AV162" t="s">
        <v>635</v>
      </c>
      <c r="AW162" s="82">
        <f>L155</f>
        <v>0</v>
      </c>
      <c r="AZ162">
        <f>Source!HK40</f>
        <v>13209.91</v>
      </c>
      <c r="BA162">
        <f>Source!HL40</f>
        <v>6945.41</v>
      </c>
      <c r="BI162" s="82">
        <f>J152+J153+J155+J160+J161</f>
        <v>1536.42</v>
      </c>
      <c r="CD162">
        <v>2</v>
      </c>
    </row>
    <row r="163" spans="1:82" ht="42.75" x14ac:dyDescent="0.2">
      <c r="A163" s="66" t="s">
        <v>78</v>
      </c>
      <c r="B163" s="67" t="str">
        <f>Source!F41</f>
        <v>м08-02-145-05</v>
      </c>
      <c r="C163" s="67" t="str">
        <f>Source!G41</f>
        <v>Кабель до 35 кВ, прокладываемый по дну канала без креплений, масса 1 м кабеля: до 9 кг</v>
      </c>
      <c r="D163" s="68" t="str">
        <f>Source!H41</f>
        <v>100 м</v>
      </c>
      <c r="E163" s="70">
        <f>Source!K41</f>
        <v>1.36</v>
      </c>
      <c r="F163" s="70"/>
      <c r="G163" s="70">
        <f>Source!I41</f>
        <v>1.36</v>
      </c>
      <c r="H163" s="72"/>
      <c r="I163" s="71"/>
      <c r="J163" s="72"/>
      <c r="K163" s="71"/>
      <c r="L163" s="72"/>
    </row>
    <row r="164" spans="1:82" x14ac:dyDescent="0.2">
      <c r="C164" s="73" t="s">
        <v>623</v>
      </c>
      <c r="D164" s="73"/>
      <c r="E164" s="73"/>
      <c r="F164" s="73"/>
      <c r="G164" s="73"/>
      <c r="H164" s="73"/>
      <c r="I164" s="73"/>
      <c r="J164" s="73"/>
      <c r="K164" s="73"/>
      <c r="L164" s="73"/>
    </row>
    <row r="165" spans="1:82" ht="14.25" x14ac:dyDescent="0.2">
      <c r="A165" s="67"/>
      <c r="B165" s="71">
        <v>1</v>
      </c>
      <c r="C165" s="67" t="s">
        <v>636</v>
      </c>
      <c r="D165" s="68"/>
      <c r="E165" s="70"/>
      <c r="F165" s="70"/>
      <c r="G165" s="70"/>
      <c r="H165" s="72">
        <f>Source!AO41</f>
        <v>112.8</v>
      </c>
      <c r="I165" s="71">
        <f>ROUND(1.15,7)</f>
        <v>1.1499999999999999</v>
      </c>
      <c r="J165" s="72">
        <f>ROUND(Source!AF41*Source!I41, 2)</f>
        <v>176.42</v>
      </c>
      <c r="K165" s="71">
        <f>IF(Source!BA41&lt;&gt; 0, Source!BA41, 1)</f>
        <v>56.02</v>
      </c>
      <c r="L165" s="72">
        <f>Source!HJ41</f>
        <v>9883.0499999999993</v>
      </c>
    </row>
    <row r="166" spans="1:82" ht="14.25" x14ac:dyDescent="0.2">
      <c r="A166" s="67"/>
      <c r="B166" s="71">
        <v>2</v>
      </c>
      <c r="C166" s="67" t="s">
        <v>626</v>
      </c>
      <c r="D166" s="68"/>
      <c r="E166" s="70"/>
      <c r="F166" s="70"/>
      <c r="G166" s="70"/>
      <c r="H166" s="72">
        <f>Source!AM41</f>
        <v>56.34</v>
      </c>
      <c r="I166" s="71">
        <f>ROUND(1.15,7)</f>
        <v>1.1499999999999999</v>
      </c>
      <c r="J166" s="72">
        <f>ROUND(((((Source!ET41*ROUND(1.15,7)))-((Source!EU41*ROUND(1.15,7))))+Source!AE41)*Source!I41, 2)</f>
        <v>88.12</v>
      </c>
      <c r="K166" s="71"/>
      <c r="L166" s="72"/>
    </row>
    <row r="167" spans="1:82" ht="14.25" x14ac:dyDescent="0.2">
      <c r="A167" s="67"/>
      <c r="B167" s="71">
        <v>3</v>
      </c>
      <c r="C167" s="67" t="s">
        <v>627</v>
      </c>
      <c r="D167" s="68"/>
      <c r="E167" s="70"/>
      <c r="F167" s="70"/>
      <c r="G167" s="70"/>
      <c r="H167" s="72">
        <f>Source!AN41</f>
        <v>5.0199999999999996</v>
      </c>
      <c r="I167" s="71">
        <f>ROUND(1.15,7)</f>
        <v>1.1499999999999999</v>
      </c>
      <c r="J167" s="76">
        <f>ROUND(Source!AE41*Source!I41, 2)</f>
        <v>7.85</v>
      </c>
      <c r="K167" s="71">
        <f>IF(Source!BS41&lt;&gt; 0, Source!BS41, 1)</f>
        <v>56.02</v>
      </c>
      <c r="L167" s="76">
        <f>Source!HI41</f>
        <v>439.76</v>
      </c>
    </row>
    <row r="168" spans="1:82" ht="14.25" x14ac:dyDescent="0.2">
      <c r="A168" s="67"/>
      <c r="B168" s="71">
        <v>4</v>
      </c>
      <c r="C168" s="67" t="s">
        <v>640</v>
      </c>
      <c r="D168" s="68"/>
      <c r="E168" s="70"/>
      <c r="F168" s="70"/>
      <c r="G168" s="70"/>
      <c r="H168" s="72">
        <f>Source!AL41</f>
        <v>43.38</v>
      </c>
      <c r="I168" s="71"/>
      <c r="J168" s="72">
        <f>ROUND(Source!AC41*Source!I41, 2)</f>
        <v>59</v>
      </c>
      <c r="K168" s="71"/>
      <c r="L168" s="72"/>
    </row>
    <row r="169" spans="1:82" ht="14.25" x14ac:dyDescent="0.2">
      <c r="A169" s="67"/>
      <c r="B169" s="67"/>
      <c r="C169" s="67" t="s">
        <v>637</v>
      </c>
      <c r="D169" s="68" t="s">
        <v>379</v>
      </c>
      <c r="E169" s="70">
        <f>Source!AQ41</f>
        <v>12</v>
      </c>
      <c r="F169" s="70">
        <f>ROUND(1.15,7)</f>
        <v>1.1499999999999999</v>
      </c>
      <c r="G169" s="70">
        <f>ROUND(Source!U41, 7)</f>
        <v>18.768000000000001</v>
      </c>
      <c r="H169" s="72"/>
      <c r="I169" s="71"/>
      <c r="J169" s="72"/>
      <c r="K169" s="71"/>
      <c r="L169" s="72"/>
    </row>
    <row r="170" spans="1:82" ht="14.25" x14ac:dyDescent="0.2">
      <c r="A170" s="67"/>
      <c r="B170" s="67"/>
      <c r="C170" s="77" t="s">
        <v>628</v>
      </c>
      <c r="D170" s="78" t="s">
        <v>379</v>
      </c>
      <c r="E170" s="79">
        <f>Source!AR41</f>
        <v>0.4</v>
      </c>
      <c r="F170" s="79">
        <f>ROUND(1.15,7)</f>
        <v>1.1499999999999999</v>
      </c>
      <c r="G170" s="79">
        <f>ROUND(Source!V41, 7)</f>
        <v>0.62560000000000004</v>
      </c>
      <c r="H170" s="80"/>
      <c r="I170" s="81"/>
      <c r="J170" s="80"/>
      <c r="K170" s="81"/>
      <c r="L170" s="80"/>
    </row>
    <row r="171" spans="1:82" ht="14.25" x14ac:dyDescent="0.2">
      <c r="A171" s="67"/>
      <c r="B171" s="67"/>
      <c r="C171" s="67" t="s">
        <v>629</v>
      </c>
      <c r="D171" s="68"/>
      <c r="E171" s="70"/>
      <c r="F171" s="70"/>
      <c r="G171" s="70"/>
      <c r="H171" s="72">
        <f>H165+H166+H168</f>
        <v>212.51999999999998</v>
      </c>
      <c r="I171" s="71"/>
      <c r="J171" s="72">
        <f>J165+J166+J168</f>
        <v>323.53999999999996</v>
      </c>
      <c r="K171" s="71"/>
      <c r="L171" s="72"/>
    </row>
    <row r="172" spans="1:82" ht="14.25" x14ac:dyDescent="0.2">
      <c r="A172" s="67"/>
      <c r="B172" s="67"/>
      <c r="C172" s="67" t="s">
        <v>630</v>
      </c>
      <c r="D172" s="68"/>
      <c r="E172" s="70"/>
      <c r="F172" s="70"/>
      <c r="G172" s="70"/>
      <c r="H172" s="72"/>
      <c r="I172" s="71"/>
      <c r="J172" s="72">
        <f>SUM(S163:S175)+SUM(T163:T175)+SUM(X163:X175)+SUM(Y163:Y175)+SUM(Z163:Z175)</f>
        <v>184.26999999999998</v>
      </c>
      <c r="K172" s="71"/>
      <c r="L172" s="72">
        <f>SUM(AR163:AR175)+SUM(AS163:AS175)+SUM(AT163:AT175)+SUM(AU163:AU175)+SUM(AV163:AV175)</f>
        <v>10322.81</v>
      </c>
    </row>
    <row r="173" spans="1:82" ht="28.5" x14ac:dyDescent="0.2">
      <c r="A173" s="67"/>
      <c r="B173" s="67" t="s">
        <v>55</v>
      </c>
      <c r="C173" s="67" t="s">
        <v>641</v>
      </c>
      <c r="D173" s="68" t="s">
        <v>632</v>
      </c>
      <c r="E173" s="70">
        <f>Source!BZ41</f>
        <v>97</v>
      </c>
      <c r="F173" s="70"/>
      <c r="G173" s="70">
        <f>Source!AT41</f>
        <v>97</v>
      </c>
      <c r="H173" s="72"/>
      <c r="I173" s="71"/>
      <c r="J173" s="72">
        <f>SUM(AD163:AD175)</f>
        <v>178.74</v>
      </c>
      <c r="K173" s="71"/>
      <c r="L173" s="72">
        <f>SUM(AZ163:AZ175)</f>
        <v>10013.129999999999</v>
      </c>
    </row>
    <row r="174" spans="1:82" ht="28.5" x14ac:dyDescent="0.2">
      <c r="A174" s="77"/>
      <c r="B174" s="77" t="s">
        <v>56</v>
      </c>
      <c r="C174" s="77" t="s">
        <v>642</v>
      </c>
      <c r="D174" s="78" t="s">
        <v>632</v>
      </c>
      <c r="E174" s="79">
        <f>Source!CA41</f>
        <v>51</v>
      </c>
      <c r="F174" s="79"/>
      <c r="G174" s="79">
        <f>Source!AU41</f>
        <v>51</v>
      </c>
      <c r="H174" s="80"/>
      <c r="I174" s="81"/>
      <c r="J174" s="80">
        <f>SUM(AE163:AE175)</f>
        <v>93.98</v>
      </c>
      <c r="K174" s="81"/>
      <c r="L174" s="80">
        <f>SUM(BA163:BA175)</f>
        <v>5264.63</v>
      </c>
    </row>
    <row r="175" spans="1:82" ht="15" x14ac:dyDescent="0.2">
      <c r="C175" s="85" t="s">
        <v>634</v>
      </c>
      <c r="D175" s="85"/>
      <c r="E175" s="85"/>
      <c r="F175" s="85"/>
      <c r="G175" s="85"/>
      <c r="H175" s="85"/>
      <c r="I175" s="86">
        <f>J165+J166+J168+J173+J174</f>
        <v>596.26</v>
      </c>
      <c r="J175" s="86"/>
      <c r="O175" s="82">
        <f>J165+J166+J168+J173+J174</f>
        <v>596.26</v>
      </c>
      <c r="P175" s="82">
        <f>J166</f>
        <v>88.12</v>
      </c>
      <c r="R175" t="s">
        <v>635</v>
      </c>
      <c r="S175" s="82">
        <f>J165</f>
        <v>176.42</v>
      </c>
      <c r="U175" s="82">
        <f>J165</f>
        <v>176.42</v>
      </c>
      <c r="X175" s="82">
        <f>J167</f>
        <v>7.85</v>
      </c>
      <c r="Z175" t="s">
        <v>635</v>
      </c>
      <c r="AA175" s="82">
        <f>J168</f>
        <v>59</v>
      </c>
      <c r="AD175">
        <f>Source!X41</f>
        <v>178.74</v>
      </c>
      <c r="AE175">
        <f>Source!Y41</f>
        <v>93.98</v>
      </c>
      <c r="AN175" s="82">
        <f>L165+L166+L168+L173+L174</f>
        <v>25160.81</v>
      </c>
      <c r="AO175" s="82">
        <f>L166</f>
        <v>0</v>
      </c>
      <c r="AQ175" t="s">
        <v>635</v>
      </c>
      <c r="AR175" s="82">
        <f>L165</f>
        <v>9883.0499999999993</v>
      </c>
      <c r="AT175" s="82">
        <f>L167</f>
        <v>439.76</v>
      </c>
      <c r="AV175" t="s">
        <v>635</v>
      </c>
      <c r="AW175" s="82">
        <f>L168</f>
        <v>0</v>
      </c>
      <c r="AZ175">
        <f>Source!HK41</f>
        <v>10013.129999999999</v>
      </c>
      <c r="BA175">
        <f>Source!HL41</f>
        <v>5264.63</v>
      </c>
      <c r="BI175" s="82">
        <f>J165+J166+J168+J173+J174</f>
        <v>596.26</v>
      </c>
      <c r="CD175">
        <v>2</v>
      </c>
    </row>
    <row r="176" spans="1:82" ht="28.5" x14ac:dyDescent="0.2">
      <c r="A176" s="66" t="s">
        <v>82</v>
      </c>
      <c r="B176" s="67" t="str">
        <f>Source!F42</f>
        <v>08-02-143-5</v>
      </c>
      <c r="C176" s="67" t="str">
        <f>Source!G42</f>
        <v>Покрытие кабеля, проложенного в траншее: лентой сигнальной</v>
      </c>
      <c r="D176" s="68" t="str">
        <f>Source!H42</f>
        <v>100 м</v>
      </c>
      <c r="E176" s="70">
        <f>Source!K42</f>
        <v>3.41</v>
      </c>
      <c r="F176" s="70"/>
      <c r="G176" s="70">
        <f>Source!I42</f>
        <v>3.41</v>
      </c>
      <c r="H176" s="72"/>
      <c r="I176" s="71"/>
      <c r="J176" s="72"/>
      <c r="K176" s="71"/>
      <c r="L176" s="72"/>
    </row>
    <row r="177" spans="1:82" x14ac:dyDescent="0.2">
      <c r="A177" s="87"/>
      <c r="B177" s="87"/>
      <c r="C177" s="88" t="s">
        <v>623</v>
      </c>
      <c r="D177" s="88"/>
      <c r="E177" s="88"/>
      <c r="F177" s="88"/>
      <c r="G177" s="88"/>
      <c r="H177" s="88"/>
      <c r="I177" s="88"/>
      <c r="J177" s="88"/>
      <c r="K177" s="88"/>
      <c r="L177" s="88"/>
    </row>
    <row r="178" spans="1:82" ht="15" x14ac:dyDescent="0.2">
      <c r="C178" s="85" t="s">
        <v>634</v>
      </c>
      <c r="D178" s="85"/>
      <c r="E178" s="85"/>
      <c r="F178" s="85"/>
      <c r="G178" s="85"/>
      <c r="H178" s="85"/>
      <c r="I178" s="86">
        <f>J176</f>
        <v>0</v>
      </c>
      <c r="J178" s="86"/>
      <c r="O178" s="82">
        <f>J176</f>
        <v>0</v>
      </c>
      <c r="P178">
        <f>0</f>
        <v>0</v>
      </c>
      <c r="R178" t="s">
        <v>635</v>
      </c>
      <c r="S178">
        <f>0</f>
        <v>0</v>
      </c>
      <c r="W178">
        <f>0</f>
        <v>0</v>
      </c>
      <c r="X178">
        <f>0</f>
        <v>0</v>
      </c>
      <c r="Z178" t="s">
        <v>635</v>
      </c>
      <c r="AA178">
        <f>0</f>
        <v>0</v>
      </c>
      <c r="AD178">
        <f>Source!X42</f>
        <v>0</v>
      </c>
      <c r="AE178">
        <f>Source!Y42</f>
        <v>0</v>
      </c>
      <c r="AZ178">
        <f>Source!HK42</f>
        <v>0</v>
      </c>
      <c r="BA178">
        <f>Source!HL42</f>
        <v>0</v>
      </c>
      <c r="BL178" s="82">
        <f>J176</f>
        <v>0</v>
      </c>
      <c r="CD178">
        <v>4</v>
      </c>
    </row>
    <row r="179" spans="1:82" ht="42.75" x14ac:dyDescent="0.2">
      <c r="A179" s="66" t="s">
        <v>88</v>
      </c>
      <c r="B179" s="67" t="str">
        <f>Source!F43</f>
        <v>22-01-021-05</v>
      </c>
      <c r="C179" s="67" t="str">
        <f>Source!G43</f>
        <v>Укладка трубопроводов из полиэтиленовых труб диаметром: 160 мм</v>
      </c>
      <c r="D179" s="68" t="str">
        <f>Source!H43</f>
        <v>км</v>
      </c>
      <c r="E179" s="70">
        <f>Source!K43</f>
        <v>0.24</v>
      </c>
      <c r="F179" s="70"/>
      <c r="G179" s="70">
        <f>Source!I43</f>
        <v>0.24</v>
      </c>
      <c r="H179" s="72"/>
      <c r="I179" s="71"/>
      <c r="J179" s="72"/>
      <c r="K179" s="71"/>
      <c r="L179" s="72"/>
    </row>
    <row r="180" spans="1:82" x14ac:dyDescent="0.2">
      <c r="C180" s="73" t="s">
        <v>623</v>
      </c>
      <c r="D180" s="73"/>
      <c r="E180" s="73"/>
      <c r="F180" s="73"/>
      <c r="G180" s="73"/>
      <c r="H180" s="73"/>
      <c r="I180" s="73"/>
      <c r="J180" s="73"/>
      <c r="K180" s="73"/>
      <c r="L180" s="73"/>
    </row>
    <row r="181" spans="1:82" ht="14.25" x14ac:dyDescent="0.2">
      <c r="A181" s="67"/>
      <c r="B181" s="71">
        <v>1</v>
      </c>
      <c r="C181" s="67" t="s">
        <v>636</v>
      </c>
      <c r="D181" s="68"/>
      <c r="E181" s="70"/>
      <c r="F181" s="70"/>
      <c r="G181" s="70"/>
      <c r="H181" s="72">
        <f>Source!AO43</f>
        <v>2630.25</v>
      </c>
      <c r="I181" s="71">
        <f>ROUND(1.15,7)</f>
        <v>1.1499999999999999</v>
      </c>
      <c r="J181" s="72">
        <f>ROUND(Source!AF43*Source!I43, 2)</f>
        <v>725.95</v>
      </c>
      <c r="K181" s="71">
        <f>IF(Source!BA43&lt;&gt; 0, Source!BA43, 1)</f>
        <v>56.02</v>
      </c>
      <c r="L181" s="72">
        <f>Source!HJ43</f>
        <v>40667.72</v>
      </c>
    </row>
    <row r="182" spans="1:82" ht="14.25" x14ac:dyDescent="0.2">
      <c r="A182" s="67"/>
      <c r="B182" s="71">
        <v>2</v>
      </c>
      <c r="C182" s="67" t="s">
        <v>626</v>
      </c>
      <c r="D182" s="68"/>
      <c r="E182" s="70"/>
      <c r="F182" s="70"/>
      <c r="G182" s="70"/>
      <c r="H182" s="72">
        <f>Source!AM43</f>
        <v>4659.37</v>
      </c>
      <c r="I182" s="71">
        <f>ROUND(1.15,7)</f>
        <v>1.1499999999999999</v>
      </c>
      <c r="J182" s="72">
        <f>ROUND(((((Source!ET43*ROUND(1.15,7)))-((Source!EU43*ROUND(1.15,7))))+Source!AE43)*Source!I43, 2)</f>
        <v>1285.99</v>
      </c>
      <c r="K182" s="71"/>
      <c r="L182" s="72"/>
    </row>
    <row r="183" spans="1:82" ht="14.25" x14ac:dyDescent="0.2">
      <c r="A183" s="67"/>
      <c r="B183" s="71">
        <v>3</v>
      </c>
      <c r="C183" s="67" t="s">
        <v>627</v>
      </c>
      <c r="D183" s="68"/>
      <c r="E183" s="70"/>
      <c r="F183" s="70"/>
      <c r="G183" s="70"/>
      <c r="H183" s="72">
        <f>Source!AN43</f>
        <v>574.28</v>
      </c>
      <c r="I183" s="71">
        <f>ROUND(1.15,7)</f>
        <v>1.1499999999999999</v>
      </c>
      <c r="J183" s="76">
        <f>ROUND(Source!AE43*Source!I43, 2)</f>
        <v>158.5</v>
      </c>
      <c r="K183" s="71">
        <f>IF(Source!BS43&lt;&gt; 0, Source!BS43, 1)</f>
        <v>56.02</v>
      </c>
      <c r="L183" s="76">
        <f>Source!HI43</f>
        <v>8879.17</v>
      </c>
    </row>
    <row r="184" spans="1:82" ht="14.25" x14ac:dyDescent="0.2">
      <c r="A184" s="67"/>
      <c r="B184" s="71">
        <v>4</v>
      </c>
      <c r="C184" s="67" t="s">
        <v>640</v>
      </c>
      <c r="D184" s="68"/>
      <c r="E184" s="70"/>
      <c r="F184" s="70"/>
      <c r="G184" s="70"/>
      <c r="H184" s="72">
        <f>Source!AL43</f>
        <v>53.3</v>
      </c>
      <c r="I184" s="71"/>
      <c r="J184" s="72">
        <f>ROUND(Source!AC43*Source!I43, 2)</f>
        <v>12.79</v>
      </c>
      <c r="K184" s="71"/>
      <c r="L184" s="72"/>
    </row>
    <row r="185" spans="1:82" ht="14.25" x14ac:dyDescent="0.2">
      <c r="A185" s="67"/>
      <c r="B185" s="67"/>
      <c r="C185" s="67" t="s">
        <v>637</v>
      </c>
      <c r="D185" s="68" t="s">
        <v>379</v>
      </c>
      <c r="E185" s="70">
        <f>Source!AQ43</f>
        <v>286.52</v>
      </c>
      <c r="F185" s="70">
        <f>ROUND(1.15,7)</f>
        <v>1.1499999999999999</v>
      </c>
      <c r="G185" s="70">
        <f>ROUND(Source!U43, 7)</f>
        <v>79.079520000000002</v>
      </c>
      <c r="H185" s="72"/>
      <c r="I185" s="71"/>
      <c r="J185" s="72"/>
      <c r="K185" s="71"/>
      <c r="L185" s="72"/>
    </row>
    <row r="186" spans="1:82" ht="14.25" x14ac:dyDescent="0.2">
      <c r="A186" s="67"/>
      <c r="B186" s="67"/>
      <c r="C186" s="77" t="s">
        <v>628</v>
      </c>
      <c r="D186" s="78" t="s">
        <v>379</v>
      </c>
      <c r="E186" s="79">
        <f>Source!AR43</f>
        <v>42.87</v>
      </c>
      <c r="F186" s="79">
        <f>ROUND(1.15,7)</f>
        <v>1.1499999999999999</v>
      </c>
      <c r="G186" s="79">
        <f>ROUND(Source!V43, 7)</f>
        <v>11.83212</v>
      </c>
      <c r="H186" s="80"/>
      <c r="I186" s="81"/>
      <c r="J186" s="80"/>
      <c r="K186" s="81"/>
      <c r="L186" s="80"/>
    </row>
    <row r="187" spans="1:82" ht="14.25" x14ac:dyDescent="0.2">
      <c r="A187" s="67"/>
      <c r="B187" s="67"/>
      <c r="C187" s="67" t="s">
        <v>629</v>
      </c>
      <c r="D187" s="68"/>
      <c r="E187" s="70"/>
      <c r="F187" s="70"/>
      <c r="G187" s="70"/>
      <c r="H187" s="72">
        <f>H181+H182+H184</f>
        <v>7342.92</v>
      </c>
      <c r="I187" s="71"/>
      <c r="J187" s="72">
        <f>J181+J182+J184</f>
        <v>2024.73</v>
      </c>
      <c r="K187" s="71"/>
      <c r="L187" s="72"/>
    </row>
    <row r="188" spans="1:82" ht="71.25" x14ac:dyDescent="0.2">
      <c r="A188" s="67"/>
      <c r="B188" s="67" t="str">
        <f>Source!F44</f>
        <v>24.3.03.13-0049</v>
      </c>
      <c r="C188" s="67" t="str">
        <f>Source!G44</f>
        <v>Трубы напорные полиэтиленовые ПЭ100, стандартное размерное отношение SDR17, номинальный наружный диаметр 160 мм, толщина стенки 9,5 мм</v>
      </c>
      <c r="D188" s="68" t="str">
        <f>Source!H44</f>
        <v>м</v>
      </c>
      <c r="E188" s="70">
        <f>SmtRes!AT72</f>
        <v>1008</v>
      </c>
      <c r="F188" s="70"/>
      <c r="G188" s="70">
        <f>Source!I44</f>
        <v>241.92</v>
      </c>
      <c r="H188" s="72">
        <f>Source!AL44+Source!AO44+Source!AM44</f>
        <v>263.26</v>
      </c>
      <c r="I188" s="71"/>
      <c r="J188" s="72">
        <f>ROUND(Source!AC44*Source!I44, 2)+ROUND((((Source!ET44)-(Source!EU44))+Source!AE44)*Source!I44, 2)+ROUND(Source!AF44*Source!I44, 2)</f>
        <v>63687.86</v>
      </c>
      <c r="K188" s="71"/>
      <c r="L188" s="72"/>
      <c r="O188">
        <f>J188</f>
        <v>63687.86</v>
      </c>
      <c r="AA188">
        <f>J188</f>
        <v>63687.86</v>
      </c>
      <c r="AD188">
        <f>Source!X44</f>
        <v>0</v>
      </c>
      <c r="AE188">
        <f>Source!Y44</f>
        <v>0</v>
      </c>
      <c r="AN188">
        <f>L188</f>
        <v>0</v>
      </c>
      <c r="AW188">
        <f>L188</f>
        <v>0</v>
      </c>
      <c r="AZ188">
        <f>Source!HK44</f>
        <v>0</v>
      </c>
      <c r="BA188">
        <f>Source!HL44</f>
        <v>0</v>
      </c>
      <c r="BH188">
        <f>J188</f>
        <v>63687.86</v>
      </c>
      <c r="CD188">
        <v>1</v>
      </c>
    </row>
    <row r="189" spans="1:82" ht="14.25" x14ac:dyDescent="0.2">
      <c r="A189" s="67"/>
      <c r="B189" s="67"/>
      <c r="C189" s="67" t="s">
        <v>630</v>
      </c>
      <c r="D189" s="68"/>
      <c r="E189" s="70"/>
      <c r="F189" s="70"/>
      <c r="G189" s="70"/>
      <c r="H189" s="72"/>
      <c r="I189" s="71"/>
      <c r="J189" s="72">
        <f>SUM(S179:S192)+SUM(T179:T192)+SUM(X179:X192)+SUM(Y179:Y192)+SUM(Z179:Z192)</f>
        <v>884.45</v>
      </c>
      <c r="K189" s="71"/>
      <c r="L189" s="72">
        <f>SUM(AR179:AR192)+SUM(AS179:AS192)+SUM(AT179:AT192)+SUM(AU179:AU192)+SUM(AV179:AV192)</f>
        <v>49546.89</v>
      </c>
    </row>
    <row r="190" spans="1:82" ht="42.75" x14ac:dyDescent="0.2">
      <c r="A190" s="67"/>
      <c r="B190" s="67" t="s">
        <v>95</v>
      </c>
      <c r="C190" s="67" t="s">
        <v>643</v>
      </c>
      <c r="D190" s="68" t="s">
        <v>632</v>
      </c>
      <c r="E190" s="70">
        <f>Source!BZ43</f>
        <v>117</v>
      </c>
      <c r="F190" s="70"/>
      <c r="G190" s="70">
        <f>Source!AT43</f>
        <v>117</v>
      </c>
      <c r="H190" s="72"/>
      <c r="I190" s="71"/>
      <c r="J190" s="72">
        <f>SUM(AD179:AD192)</f>
        <v>1034.81</v>
      </c>
      <c r="K190" s="71"/>
      <c r="L190" s="72">
        <f>SUM(AZ179:AZ192)</f>
        <v>57969.86</v>
      </c>
    </row>
    <row r="191" spans="1:82" ht="42.75" x14ac:dyDescent="0.2">
      <c r="A191" s="77"/>
      <c r="B191" s="77" t="s">
        <v>96</v>
      </c>
      <c r="C191" s="77" t="s">
        <v>644</v>
      </c>
      <c r="D191" s="78" t="s">
        <v>632</v>
      </c>
      <c r="E191" s="79">
        <f>Source!CA43</f>
        <v>74</v>
      </c>
      <c r="F191" s="79"/>
      <c r="G191" s="79">
        <f>Source!AU43</f>
        <v>74</v>
      </c>
      <c r="H191" s="80"/>
      <c r="I191" s="81"/>
      <c r="J191" s="80">
        <f>SUM(AE179:AE192)</f>
        <v>654.49</v>
      </c>
      <c r="K191" s="81"/>
      <c r="L191" s="80">
        <f>SUM(BA179:BA192)</f>
        <v>36664.699999999997</v>
      </c>
    </row>
    <row r="192" spans="1:82" ht="15" x14ac:dyDescent="0.2">
      <c r="C192" s="85" t="s">
        <v>634</v>
      </c>
      <c r="D192" s="85"/>
      <c r="E192" s="85"/>
      <c r="F192" s="85"/>
      <c r="G192" s="85"/>
      <c r="H192" s="85"/>
      <c r="I192" s="86">
        <f>J181+J182+J184+J190+J191+SUM(J188:J188)-SUMIF(CE188:CE188, 1, J188:J188)</f>
        <v>67401.89</v>
      </c>
      <c r="J192" s="86"/>
      <c r="O192" s="82">
        <f>J181+J182+J184+J190+J191</f>
        <v>3714.0299999999997</v>
      </c>
      <c r="P192" s="82">
        <f>J182</f>
        <v>1285.99</v>
      </c>
      <c r="R192" t="s">
        <v>635</v>
      </c>
      <c r="S192" s="82">
        <f>J181</f>
        <v>725.95</v>
      </c>
      <c r="U192" s="82">
        <f>J181</f>
        <v>725.95</v>
      </c>
      <c r="X192" s="82">
        <f>J183</f>
        <v>158.5</v>
      </c>
      <c r="Z192" t="s">
        <v>635</v>
      </c>
      <c r="AA192" s="82">
        <f>J184</f>
        <v>12.79</v>
      </c>
      <c r="AD192">
        <f>Source!X43</f>
        <v>1034.81</v>
      </c>
      <c r="AE192">
        <f>Source!Y43</f>
        <v>654.49</v>
      </c>
      <c r="AN192" s="82">
        <f>L181+L182+L184+L190+L191</f>
        <v>135302.28</v>
      </c>
      <c r="AO192" s="82">
        <f>L182</f>
        <v>0</v>
      </c>
      <c r="AQ192" t="s">
        <v>635</v>
      </c>
      <c r="AR192" s="82">
        <f>L181</f>
        <v>40667.72</v>
      </c>
      <c r="AT192" s="82">
        <f>L183</f>
        <v>8879.17</v>
      </c>
      <c r="AV192" t="s">
        <v>635</v>
      </c>
      <c r="AW192" s="82">
        <f>L184</f>
        <v>0</v>
      </c>
      <c r="AZ192">
        <f>Source!HK43</f>
        <v>57969.86</v>
      </c>
      <c r="BA192">
        <f>Source!HL43</f>
        <v>36664.699999999997</v>
      </c>
      <c r="BH192" s="82">
        <f>J181+J182+J184+J190+J191</f>
        <v>3714.0299999999997</v>
      </c>
      <c r="CD192">
        <v>1</v>
      </c>
    </row>
    <row r="193" spans="1:82" ht="42.75" x14ac:dyDescent="0.2">
      <c r="A193" s="66" t="s">
        <v>103</v>
      </c>
      <c r="B193" s="67" t="str">
        <f>Source!F45</f>
        <v>м08-02-148-04</v>
      </c>
      <c r="C193" s="67" t="str">
        <f>Source!G45</f>
        <v>Кабель до 35 кВ в проложенных трубах, блоках и коробах, масса 1 м кабеля: до 6 кг</v>
      </c>
      <c r="D193" s="68" t="str">
        <f>Source!H45</f>
        <v>100 м</v>
      </c>
      <c r="E193" s="70">
        <f>Source!K45</f>
        <v>2.665</v>
      </c>
      <c r="F193" s="70"/>
      <c r="G193" s="70">
        <f>Source!I45</f>
        <v>2.665</v>
      </c>
      <c r="H193" s="72"/>
      <c r="I193" s="71"/>
      <c r="J193" s="72"/>
      <c r="K193" s="71"/>
      <c r="L193" s="72"/>
    </row>
    <row r="194" spans="1:82" x14ac:dyDescent="0.2">
      <c r="C194" s="73" t="s">
        <v>623</v>
      </c>
      <c r="D194" s="73"/>
      <c r="E194" s="73"/>
      <c r="F194" s="73"/>
      <c r="G194" s="73"/>
      <c r="H194" s="73"/>
      <c r="I194" s="73"/>
      <c r="J194" s="73"/>
      <c r="K194" s="73"/>
      <c r="L194" s="73"/>
    </row>
    <row r="195" spans="1:82" ht="14.25" x14ac:dyDescent="0.2">
      <c r="A195" s="67"/>
      <c r="B195" s="71">
        <v>1</v>
      </c>
      <c r="C195" s="67" t="s">
        <v>636</v>
      </c>
      <c r="D195" s="68"/>
      <c r="E195" s="70"/>
      <c r="F195" s="70"/>
      <c r="G195" s="70"/>
      <c r="H195" s="72">
        <f>Source!AO45</f>
        <v>216.58</v>
      </c>
      <c r="I195" s="71">
        <f>ROUND(1.15,7)</f>
        <v>1.1499999999999999</v>
      </c>
      <c r="J195" s="72">
        <f>ROUND(Source!AF45*Source!I45, 2)</f>
        <v>663.76</v>
      </c>
      <c r="K195" s="71">
        <f>IF(Source!BA45&lt;&gt; 0, Source!BA45, 1)</f>
        <v>56.02</v>
      </c>
      <c r="L195" s="72">
        <f>Source!HJ45</f>
        <v>37183.839999999997</v>
      </c>
    </row>
    <row r="196" spans="1:82" ht="14.25" x14ac:dyDescent="0.2">
      <c r="A196" s="67"/>
      <c r="B196" s="71">
        <v>2</v>
      </c>
      <c r="C196" s="67" t="s">
        <v>626</v>
      </c>
      <c r="D196" s="68"/>
      <c r="E196" s="70"/>
      <c r="F196" s="70"/>
      <c r="G196" s="70"/>
      <c r="H196" s="72">
        <f>Source!AM45</f>
        <v>76.319999999999993</v>
      </c>
      <c r="I196" s="71">
        <f>ROUND(1.15,7)</f>
        <v>1.1499999999999999</v>
      </c>
      <c r="J196" s="72">
        <f>ROUND(((((Source!ET45*ROUND(1.15,7)))-((Source!EU45*ROUND(1.15,7))))+Source!AE45)*Source!I45, 2)</f>
        <v>233.9</v>
      </c>
      <c r="K196" s="71"/>
      <c r="L196" s="72"/>
    </row>
    <row r="197" spans="1:82" ht="14.25" x14ac:dyDescent="0.2">
      <c r="A197" s="67"/>
      <c r="B197" s="71">
        <v>3</v>
      </c>
      <c r="C197" s="67" t="s">
        <v>627</v>
      </c>
      <c r="D197" s="68"/>
      <c r="E197" s="70"/>
      <c r="F197" s="70"/>
      <c r="G197" s="70"/>
      <c r="H197" s="72">
        <f>Source!AN45</f>
        <v>5.0199999999999996</v>
      </c>
      <c r="I197" s="71">
        <f>ROUND(1.15,7)</f>
        <v>1.1499999999999999</v>
      </c>
      <c r="J197" s="76">
        <f>ROUND(Source!AE45*Source!I45, 2)</f>
        <v>15.39</v>
      </c>
      <c r="K197" s="71">
        <f>IF(Source!BS45&lt;&gt; 0, Source!BS45, 1)</f>
        <v>56.02</v>
      </c>
      <c r="L197" s="76">
        <f>Source!HI45</f>
        <v>862.15</v>
      </c>
    </row>
    <row r="198" spans="1:82" ht="14.25" x14ac:dyDescent="0.2">
      <c r="A198" s="67"/>
      <c r="B198" s="71">
        <v>4</v>
      </c>
      <c r="C198" s="67" t="s">
        <v>640</v>
      </c>
      <c r="D198" s="68"/>
      <c r="E198" s="70"/>
      <c r="F198" s="70"/>
      <c r="G198" s="70"/>
      <c r="H198" s="72">
        <f>Source!AL45</f>
        <v>39.49</v>
      </c>
      <c r="I198" s="71"/>
      <c r="J198" s="72">
        <f>ROUND(Source!AC45*Source!I45, 2)</f>
        <v>105.24</v>
      </c>
      <c r="K198" s="71"/>
      <c r="L198" s="72"/>
    </row>
    <row r="199" spans="1:82" ht="14.25" x14ac:dyDescent="0.2">
      <c r="A199" s="67"/>
      <c r="B199" s="67"/>
      <c r="C199" s="67" t="s">
        <v>637</v>
      </c>
      <c r="D199" s="68" t="s">
        <v>379</v>
      </c>
      <c r="E199" s="70">
        <f>Source!AQ45</f>
        <v>23.04</v>
      </c>
      <c r="F199" s="70">
        <f>ROUND(1.15,7)</f>
        <v>1.1499999999999999</v>
      </c>
      <c r="G199" s="70">
        <f>ROUND(Source!U45, 7)</f>
        <v>70.611840000000001</v>
      </c>
      <c r="H199" s="72"/>
      <c r="I199" s="71"/>
      <c r="J199" s="72"/>
      <c r="K199" s="71"/>
      <c r="L199" s="72"/>
    </row>
    <row r="200" spans="1:82" ht="14.25" x14ac:dyDescent="0.2">
      <c r="A200" s="67"/>
      <c r="B200" s="67"/>
      <c r="C200" s="77" t="s">
        <v>628</v>
      </c>
      <c r="D200" s="78" t="s">
        <v>379</v>
      </c>
      <c r="E200" s="79">
        <f>Source!AR45</f>
        <v>0.4</v>
      </c>
      <c r="F200" s="79">
        <f>ROUND(1.15,7)</f>
        <v>1.1499999999999999</v>
      </c>
      <c r="G200" s="79">
        <f>ROUND(Source!V45, 7)</f>
        <v>1.2259</v>
      </c>
      <c r="H200" s="80"/>
      <c r="I200" s="81"/>
      <c r="J200" s="80"/>
      <c r="K200" s="81"/>
      <c r="L200" s="80"/>
    </row>
    <row r="201" spans="1:82" ht="14.25" x14ac:dyDescent="0.2">
      <c r="A201" s="67"/>
      <c r="B201" s="67"/>
      <c r="C201" s="67" t="s">
        <v>629</v>
      </c>
      <c r="D201" s="68"/>
      <c r="E201" s="70"/>
      <c r="F201" s="70"/>
      <c r="G201" s="70"/>
      <c r="H201" s="72">
        <f>H195+H196+H198</f>
        <v>332.39</v>
      </c>
      <c r="I201" s="71"/>
      <c r="J201" s="72">
        <f>J195+J196+J198</f>
        <v>1002.9</v>
      </c>
      <c r="K201" s="71"/>
      <c r="L201" s="72"/>
    </row>
    <row r="202" spans="1:82" ht="14.25" x14ac:dyDescent="0.2">
      <c r="A202" s="67"/>
      <c r="B202" s="67"/>
      <c r="C202" s="67" t="s">
        <v>630</v>
      </c>
      <c r="D202" s="68"/>
      <c r="E202" s="70"/>
      <c r="F202" s="70"/>
      <c r="G202" s="70"/>
      <c r="H202" s="72"/>
      <c r="I202" s="71"/>
      <c r="J202" s="72">
        <f>SUM(S193:S205)+SUM(T193:T205)+SUM(X193:X205)+SUM(Y193:Y205)+SUM(Z193:Z205)</f>
        <v>679.15</v>
      </c>
      <c r="K202" s="71"/>
      <c r="L202" s="72">
        <f>SUM(AR193:AR205)+SUM(AS193:AS205)+SUM(AT193:AT205)+SUM(AU193:AU205)+SUM(AV193:AV205)</f>
        <v>38045.99</v>
      </c>
    </row>
    <row r="203" spans="1:82" ht="28.5" x14ac:dyDescent="0.2">
      <c r="A203" s="67"/>
      <c r="B203" s="67" t="s">
        <v>55</v>
      </c>
      <c r="C203" s="67" t="s">
        <v>641</v>
      </c>
      <c r="D203" s="68" t="s">
        <v>632</v>
      </c>
      <c r="E203" s="70">
        <f>Source!BZ45</f>
        <v>97</v>
      </c>
      <c r="F203" s="70"/>
      <c r="G203" s="70">
        <f>Source!AT45</f>
        <v>97</v>
      </c>
      <c r="H203" s="72"/>
      <c r="I203" s="71"/>
      <c r="J203" s="72">
        <f>SUM(AD193:AD205)</f>
        <v>658.78</v>
      </c>
      <c r="K203" s="71"/>
      <c r="L203" s="72">
        <f>SUM(AZ193:AZ205)</f>
        <v>36904.61</v>
      </c>
    </row>
    <row r="204" spans="1:82" ht="28.5" x14ac:dyDescent="0.2">
      <c r="A204" s="77"/>
      <c r="B204" s="77" t="s">
        <v>56</v>
      </c>
      <c r="C204" s="77" t="s">
        <v>642</v>
      </c>
      <c r="D204" s="78" t="s">
        <v>632</v>
      </c>
      <c r="E204" s="79">
        <f>Source!CA45</f>
        <v>51</v>
      </c>
      <c r="F204" s="79"/>
      <c r="G204" s="79">
        <f>Source!AU45</f>
        <v>51</v>
      </c>
      <c r="H204" s="80"/>
      <c r="I204" s="81"/>
      <c r="J204" s="80">
        <f>SUM(AE193:AE205)</f>
        <v>346.37</v>
      </c>
      <c r="K204" s="81"/>
      <c r="L204" s="80">
        <f>SUM(BA193:BA205)</f>
        <v>19403.45</v>
      </c>
    </row>
    <row r="205" spans="1:82" ht="15" x14ac:dyDescent="0.2">
      <c r="C205" s="85" t="s">
        <v>634</v>
      </c>
      <c r="D205" s="85"/>
      <c r="E205" s="85"/>
      <c r="F205" s="85"/>
      <c r="G205" s="85"/>
      <c r="H205" s="85"/>
      <c r="I205" s="86">
        <f>J195+J196+J198+J203+J204</f>
        <v>2008.0499999999997</v>
      </c>
      <c r="J205" s="86"/>
      <c r="O205" s="82">
        <f>J195+J196+J198+J203+J204</f>
        <v>2008.0499999999997</v>
      </c>
      <c r="P205" s="82">
        <f>J196</f>
        <v>233.9</v>
      </c>
      <c r="R205" t="s">
        <v>635</v>
      </c>
      <c r="S205" s="82">
        <f>J195</f>
        <v>663.76</v>
      </c>
      <c r="U205" s="82">
        <f>J195</f>
        <v>663.76</v>
      </c>
      <c r="X205" s="82">
        <f>J197</f>
        <v>15.39</v>
      </c>
      <c r="Z205" t="s">
        <v>635</v>
      </c>
      <c r="AA205" s="82">
        <f>J198</f>
        <v>105.24</v>
      </c>
      <c r="AD205">
        <f>Source!X45</f>
        <v>658.78</v>
      </c>
      <c r="AE205">
        <f>Source!Y45</f>
        <v>346.37</v>
      </c>
      <c r="AN205" s="82">
        <f>L195+L196+L198+L203+L204</f>
        <v>93491.9</v>
      </c>
      <c r="AO205" s="82">
        <f>L196</f>
        <v>0</v>
      </c>
      <c r="AQ205" t="s">
        <v>635</v>
      </c>
      <c r="AR205" s="82">
        <f>L195</f>
        <v>37183.839999999997</v>
      </c>
      <c r="AT205" s="82">
        <f>L197</f>
        <v>862.15</v>
      </c>
      <c r="AV205" t="s">
        <v>635</v>
      </c>
      <c r="AW205" s="82">
        <f>L198</f>
        <v>0</v>
      </c>
      <c r="AZ205">
        <f>Source!HK45</f>
        <v>36904.61</v>
      </c>
      <c r="BA205">
        <f>Source!HL45</f>
        <v>19403.45</v>
      </c>
      <c r="BI205" s="82">
        <f>J195+J196+J198+J203+J204</f>
        <v>2008.0499999999997</v>
      </c>
      <c r="CD205">
        <v>2</v>
      </c>
    </row>
    <row r="206" spans="1:82" ht="57" x14ac:dyDescent="0.2">
      <c r="A206" s="66" t="s">
        <v>107</v>
      </c>
      <c r="B206" s="67" t="str">
        <f>Source!F46</f>
        <v>м08-02-147-05</v>
      </c>
      <c r="C206" s="67" t="str">
        <f>Source!G46</f>
        <v>Кабель до 35 кВ по установленным конструкциям и лоткам с креплением на поворотах и в конце трассы, масса 1 м кабеля: до 9 кг</v>
      </c>
      <c r="D206" s="68" t="str">
        <f>Source!H46</f>
        <v>100 м</v>
      </c>
      <c r="E206" s="70">
        <f>Source!K46</f>
        <v>0.52500000000000002</v>
      </c>
      <c r="F206" s="70"/>
      <c r="G206" s="70">
        <f>Source!I46</f>
        <v>0.52500000000000002</v>
      </c>
      <c r="H206" s="72"/>
      <c r="I206" s="71"/>
      <c r="J206" s="72"/>
      <c r="K206" s="71"/>
      <c r="L206" s="72"/>
    </row>
    <row r="207" spans="1:82" x14ac:dyDescent="0.2">
      <c r="C207" s="73" t="s">
        <v>623</v>
      </c>
      <c r="D207" s="73"/>
      <c r="E207" s="73"/>
      <c r="F207" s="73"/>
      <c r="G207" s="73"/>
      <c r="H207" s="73"/>
      <c r="I207" s="73"/>
      <c r="J207" s="73"/>
      <c r="K207" s="73"/>
      <c r="L207" s="73"/>
    </row>
    <row r="208" spans="1:82" ht="14.25" x14ac:dyDescent="0.2">
      <c r="A208" s="67"/>
      <c r="B208" s="71">
        <v>1</v>
      </c>
      <c r="C208" s="67" t="s">
        <v>636</v>
      </c>
      <c r="D208" s="68"/>
      <c r="E208" s="70"/>
      <c r="F208" s="70"/>
      <c r="G208" s="70"/>
      <c r="H208" s="72">
        <f>Source!AO46</f>
        <v>233.12</v>
      </c>
      <c r="I208" s="71">
        <f>ROUND(1.15,7)</f>
        <v>1.1499999999999999</v>
      </c>
      <c r="J208" s="72">
        <f>ROUND(Source!AF46*Source!I46, 2)</f>
        <v>140.75</v>
      </c>
      <c r="K208" s="71">
        <f>IF(Source!BA46&lt;&gt; 0, Source!BA46, 1)</f>
        <v>56.02</v>
      </c>
      <c r="L208" s="72">
        <f>Source!HJ46</f>
        <v>7884.82</v>
      </c>
    </row>
    <row r="209" spans="1:82" ht="14.25" x14ac:dyDescent="0.2">
      <c r="A209" s="67"/>
      <c r="B209" s="71">
        <v>2</v>
      </c>
      <c r="C209" s="67" t="s">
        <v>626</v>
      </c>
      <c r="D209" s="68"/>
      <c r="E209" s="70"/>
      <c r="F209" s="70"/>
      <c r="G209" s="70"/>
      <c r="H209" s="72">
        <f>Source!AM46</f>
        <v>80.599999999999994</v>
      </c>
      <c r="I209" s="71">
        <f>ROUND(1.15,7)</f>
        <v>1.1499999999999999</v>
      </c>
      <c r="J209" s="72">
        <f>ROUND(((((Source!ET46*ROUND(1.15,7)))-((Source!EU46*ROUND(1.15,7))))+Source!AE46)*Source!I46, 2)</f>
        <v>48.66</v>
      </c>
      <c r="K209" s="71"/>
      <c r="L209" s="72"/>
    </row>
    <row r="210" spans="1:82" ht="14.25" x14ac:dyDescent="0.2">
      <c r="A210" s="67"/>
      <c r="B210" s="71">
        <v>3</v>
      </c>
      <c r="C210" s="67" t="s">
        <v>627</v>
      </c>
      <c r="D210" s="68"/>
      <c r="E210" s="70"/>
      <c r="F210" s="70"/>
      <c r="G210" s="70"/>
      <c r="H210" s="72">
        <f>Source!AN46</f>
        <v>5.0199999999999996</v>
      </c>
      <c r="I210" s="71">
        <f>ROUND(1.15,7)</f>
        <v>1.1499999999999999</v>
      </c>
      <c r="J210" s="76">
        <f>ROUND(Source!AE46*Source!I46, 2)</f>
        <v>3.03</v>
      </c>
      <c r="K210" s="71">
        <f>IF(Source!BS46&lt;&gt; 0, Source!BS46, 1)</f>
        <v>56.02</v>
      </c>
      <c r="L210" s="76">
        <f>Source!HI46</f>
        <v>169.74</v>
      </c>
    </row>
    <row r="211" spans="1:82" ht="14.25" x14ac:dyDescent="0.2">
      <c r="A211" s="67"/>
      <c r="B211" s="71">
        <v>4</v>
      </c>
      <c r="C211" s="67" t="s">
        <v>640</v>
      </c>
      <c r="D211" s="68"/>
      <c r="E211" s="70"/>
      <c r="F211" s="70"/>
      <c r="G211" s="70"/>
      <c r="H211" s="72">
        <f>Source!AL46</f>
        <v>30.37</v>
      </c>
      <c r="I211" s="71"/>
      <c r="J211" s="72">
        <f>ROUND(Source!AC46*Source!I46, 2)</f>
        <v>15.94</v>
      </c>
      <c r="K211" s="71"/>
      <c r="L211" s="72"/>
    </row>
    <row r="212" spans="1:82" ht="14.25" x14ac:dyDescent="0.2">
      <c r="A212" s="67"/>
      <c r="B212" s="67"/>
      <c r="C212" s="67" t="s">
        <v>637</v>
      </c>
      <c r="D212" s="68" t="s">
        <v>379</v>
      </c>
      <c r="E212" s="70">
        <f>Source!AQ46</f>
        <v>24.8</v>
      </c>
      <c r="F212" s="70">
        <f>ROUND(1.15,7)</f>
        <v>1.1499999999999999</v>
      </c>
      <c r="G212" s="70">
        <f>ROUND(Source!U46, 7)</f>
        <v>14.973000000000001</v>
      </c>
      <c r="H212" s="72"/>
      <c r="I212" s="71"/>
      <c r="J212" s="72"/>
      <c r="K212" s="71"/>
      <c r="L212" s="72"/>
    </row>
    <row r="213" spans="1:82" ht="14.25" x14ac:dyDescent="0.2">
      <c r="A213" s="67"/>
      <c r="B213" s="67"/>
      <c r="C213" s="77" t="s">
        <v>628</v>
      </c>
      <c r="D213" s="78" t="s">
        <v>379</v>
      </c>
      <c r="E213" s="79">
        <f>Source!AR46</f>
        <v>0.4</v>
      </c>
      <c r="F213" s="79">
        <f>ROUND(1.15,7)</f>
        <v>1.1499999999999999</v>
      </c>
      <c r="G213" s="79">
        <f>ROUND(Source!V46, 7)</f>
        <v>0.24149999999999999</v>
      </c>
      <c r="H213" s="80"/>
      <c r="I213" s="81"/>
      <c r="J213" s="80"/>
      <c r="K213" s="81"/>
      <c r="L213" s="80"/>
    </row>
    <row r="214" spans="1:82" ht="14.25" x14ac:dyDescent="0.2">
      <c r="A214" s="67"/>
      <c r="B214" s="67"/>
      <c r="C214" s="67" t="s">
        <v>629</v>
      </c>
      <c r="D214" s="68"/>
      <c r="E214" s="70"/>
      <c r="F214" s="70"/>
      <c r="G214" s="70"/>
      <c r="H214" s="72">
        <f>H208+H209+H211</f>
        <v>344.09000000000003</v>
      </c>
      <c r="I214" s="71"/>
      <c r="J214" s="72">
        <f>J208+J209+J211</f>
        <v>205.35</v>
      </c>
      <c r="K214" s="71"/>
      <c r="L214" s="72"/>
    </row>
    <row r="215" spans="1:82" ht="14.25" x14ac:dyDescent="0.2">
      <c r="A215" s="67"/>
      <c r="B215" s="67"/>
      <c r="C215" s="67" t="s">
        <v>630</v>
      </c>
      <c r="D215" s="68"/>
      <c r="E215" s="70"/>
      <c r="F215" s="70"/>
      <c r="G215" s="70"/>
      <c r="H215" s="72"/>
      <c r="I215" s="71"/>
      <c r="J215" s="72">
        <f>SUM(S206:S218)+SUM(T206:T218)+SUM(X206:X218)+SUM(Y206:Y218)+SUM(Z206:Z218)</f>
        <v>143.78</v>
      </c>
      <c r="K215" s="71"/>
      <c r="L215" s="72">
        <f>SUM(AR206:AR218)+SUM(AS206:AS218)+SUM(AT206:AT218)+SUM(AU206:AU218)+SUM(AV206:AV218)</f>
        <v>8054.5599999999995</v>
      </c>
    </row>
    <row r="216" spans="1:82" ht="28.5" x14ac:dyDescent="0.2">
      <c r="A216" s="67"/>
      <c r="B216" s="67" t="s">
        <v>55</v>
      </c>
      <c r="C216" s="67" t="s">
        <v>641</v>
      </c>
      <c r="D216" s="68" t="s">
        <v>632</v>
      </c>
      <c r="E216" s="70">
        <f>Source!BZ46</f>
        <v>97</v>
      </c>
      <c r="F216" s="70"/>
      <c r="G216" s="70">
        <f>Source!AT46</f>
        <v>97</v>
      </c>
      <c r="H216" s="72"/>
      <c r="I216" s="71"/>
      <c r="J216" s="72">
        <f>SUM(AD206:AD218)</f>
        <v>139.47</v>
      </c>
      <c r="K216" s="71"/>
      <c r="L216" s="72">
        <f>SUM(AZ206:AZ218)</f>
        <v>7812.92</v>
      </c>
    </row>
    <row r="217" spans="1:82" ht="28.5" x14ac:dyDescent="0.2">
      <c r="A217" s="77"/>
      <c r="B217" s="77" t="s">
        <v>56</v>
      </c>
      <c r="C217" s="77" t="s">
        <v>642</v>
      </c>
      <c r="D217" s="78" t="s">
        <v>632</v>
      </c>
      <c r="E217" s="79">
        <f>Source!CA46</f>
        <v>51</v>
      </c>
      <c r="F217" s="79"/>
      <c r="G217" s="79">
        <f>Source!AU46</f>
        <v>51</v>
      </c>
      <c r="H217" s="80"/>
      <c r="I217" s="81"/>
      <c r="J217" s="80">
        <f>SUM(AE206:AE218)</f>
        <v>73.33</v>
      </c>
      <c r="K217" s="81"/>
      <c r="L217" s="80">
        <f>SUM(BA206:BA218)</f>
        <v>4107.83</v>
      </c>
    </row>
    <row r="218" spans="1:82" ht="15" x14ac:dyDescent="0.2">
      <c r="C218" s="85" t="s">
        <v>634</v>
      </c>
      <c r="D218" s="85"/>
      <c r="E218" s="85"/>
      <c r="F218" s="85"/>
      <c r="G218" s="85"/>
      <c r="H218" s="85"/>
      <c r="I218" s="86">
        <f>J208+J209+J211+J216+J217</f>
        <v>418.15</v>
      </c>
      <c r="J218" s="86"/>
      <c r="O218" s="82">
        <f>J208+J209+J211+J216+J217</f>
        <v>418.15</v>
      </c>
      <c r="P218" s="82">
        <f>J209</f>
        <v>48.66</v>
      </c>
      <c r="R218" t="s">
        <v>635</v>
      </c>
      <c r="S218" s="82">
        <f>J208</f>
        <v>140.75</v>
      </c>
      <c r="U218" s="82">
        <f>J208</f>
        <v>140.75</v>
      </c>
      <c r="X218" s="82">
        <f>J210</f>
        <v>3.03</v>
      </c>
      <c r="Z218" t="s">
        <v>635</v>
      </c>
      <c r="AA218" s="82">
        <f>J211</f>
        <v>15.94</v>
      </c>
      <c r="AD218">
        <f>Source!X46</f>
        <v>139.47</v>
      </c>
      <c r="AE218">
        <f>Source!Y46</f>
        <v>73.33</v>
      </c>
      <c r="AN218" s="82">
        <f>L208+L209+L211+L216+L217</f>
        <v>19805.57</v>
      </c>
      <c r="AO218" s="82">
        <f>L209</f>
        <v>0</v>
      </c>
      <c r="AQ218" t="s">
        <v>635</v>
      </c>
      <c r="AR218" s="82">
        <f>L208</f>
        <v>7884.82</v>
      </c>
      <c r="AT218" s="82">
        <f>L210</f>
        <v>169.74</v>
      </c>
      <c r="AV218" t="s">
        <v>635</v>
      </c>
      <c r="AW218" s="82">
        <f>L211</f>
        <v>0</v>
      </c>
      <c r="AZ218">
        <f>Source!HK46</f>
        <v>7812.92</v>
      </c>
      <c r="BA218">
        <f>Source!HL46</f>
        <v>4107.83</v>
      </c>
      <c r="BI218" s="82">
        <f>J208+J209+J211+J216+J217</f>
        <v>418.15</v>
      </c>
      <c r="CD218">
        <v>2</v>
      </c>
    </row>
    <row r="219" spans="1:82" ht="28.5" x14ac:dyDescent="0.2">
      <c r="A219" s="66" t="s">
        <v>111</v>
      </c>
      <c r="B219" s="67" t="str">
        <f>Source!F47</f>
        <v>м10-06-034-27</v>
      </c>
      <c r="C219" s="67" t="str">
        <f>Source!G47</f>
        <v>Герметизация канала кабельной канализации: свободного</v>
      </c>
      <c r="D219" s="68" t="str">
        <f>Source!H47</f>
        <v>канал</v>
      </c>
      <c r="E219" s="70">
        <f>Source!K47</f>
        <v>11</v>
      </c>
      <c r="F219" s="70"/>
      <c r="G219" s="70">
        <f>Source!I47</f>
        <v>11</v>
      </c>
      <c r="H219" s="72"/>
      <c r="I219" s="71"/>
      <c r="J219" s="72"/>
      <c r="K219" s="71"/>
      <c r="L219" s="72"/>
    </row>
    <row r="220" spans="1:82" x14ac:dyDescent="0.2">
      <c r="C220" s="73" t="s">
        <v>623</v>
      </c>
      <c r="D220" s="73"/>
      <c r="E220" s="73"/>
      <c r="F220" s="73"/>
      <c r="G220" s="73"/>
      <c r="H220" s="73"/>
      <c r="I220" s="73"/>
      <c r="J220" s="73"/>
      <c r="K220" s="73"/>
      <c r="L220" s="73"/>
    </row>
    <row r="221" spans="1:82" ht="14.25" x14ac:dyDescent="0.2">
      <c r="A221" s="67"/>
      <c r="B221" s="71">
        <v>1</v>
      </c>
      <c r="C221" s="67" t="s">
        <v>636</v>
      </c>
      <c r="D221" s="68"/>
      <c r="E221" s="70"/>
      <c r="F221" s="70"/>
      <c r="G221" s="70"/>
      <c r="H221" s="72">
        <f>Source!AO47</f>
        <v>0.96</v>
      </c>
      <c r="I221" s="71">
        <f>ROUND(1.15,7)</f>
        <v>1.1499999999999999</v>
      </c>
      <c r="J221" s="72">
        <f>ROUND(Source!AF47*Source!I47, 2)</f>
        <v>12.14</v>
      </c>
      <c r="K221" s="71">
        <f>IF(Source!BA47&lt;&gt; 0, Source!BA47, 1)</f>
        <v>56.02</v>
      </c>
      <c r="L221" s="72">
        <f>Source!HJ47</f>
        <v>680.08</v>
      </c>
    </row>
    <row r="222" spans="1:82" ht="14.25" x14ac:dyDescent="0.2">
      <c r="A222" s="67"/>
      <c r="B222" s="71">
        <v>4</v>
      </c>
      <c r="C222" s="67" t="s">
        <v>640</v>
      </c>
      <c r="D222" s="68"/>
      <c r="E222" s="70"/>
      <c r="F222" s="70"/>
      <c r="G222" s="70"/>
      <c r="H222" s="72">
        <f>Source!AL47</f>
        <v>90.32</v>
      </c>
      <c r="I222" s="71"/>
      <c r="J222" s="72">
        <f>ROUND(Source!AC47*Source!I47, 2)</f>
        <v>993.52</v>
      </c>
      <c r="K222" s="71"/>
      <c r="L222" s="72"/>
    </row>
    <row r="223" spans="1:82" ht="14.25" x14ac:dyDescent="0.2">
      <c r="A223" s="67"/>
      <c r="B223" s="67"/>
      <c r="C223" s="77" t="s">
        <v>637</v>
      </c>
      <c r="D223" s="78" t="s">
        <v>379</v>
      </c>
      <c r="E223" s="79">
        <f>Source!AQ47</f>
        <v>0.1</v>
      </c>
      <c r="F223" s="79">
        <f>ROUND(1.15,7)</f>
        <v>1.1499999999999999</v>
      </c>
      <c r="G223" s="79">
        <f>ROUND(Source!U47, 7)</f>
        <v>1.2649999999999999</v>
      </c>
      <c r="H223" s="80"/>
      <c r="I223" s="81"/>
      <c r="J223" s="80"/>
      <c r="K223" s="81"/>
      <c r="L223" s="80"/>
    </row>
    <row r="224" spans="1:82" ht="14.25" x14ac:dyDescent="0.2">
      <c r="A224" s="67"/>
      <c r="B224" s="67"/>
      <c r="C224" s="67" t="s">
        <v>629</v>
      </c>
      <c r="D224" s="68"/>
      <c r="E224" s="70"/>
      <c r="F224" s="70"/>
      <c r="G224" s="70"/>
      <c r="H224" s="72">
        <f>H221+H222</f>
        <v>91.279999999999987</v>
      </c>
      <c r="I224" s="71"/>
      <c r="J224" s="72">
        <f>J221+J222</f>
        <v>1005.66</v>
      </c>
      <c r="K224" s="71"/>
      <c r="L224" s="72"/>
    </row>
    <row r="225" spans="1:82" ht="14.25" x14ac:dyDescent="0.2">
      <c r="A225" s="67"/>
      <c r="B225" s="67"/>
      <c r="C225" s="67" t="s">
        <v>630</v>
      </c>
      <c r="D225" s="68"/>
      <c r="E225" s="70"/>
      <c r="F225" s="70"/>
      <c r="G225" s="70"/>
      <c r="H225" s="72"/>
      <c r="I225" s="71"/>
      <c r="J225" s="72">
        <f>SUM(S219:S228)+SUM(T219:T228)+SUM(X219:X228)+SUM(Y219:Y228)+SUM(Z219:Z228)</f>
        <v>12.14</v>
      </c>
      <c r="K225" s="71"/>
      <c r="L225" s="72">
        <f>SUM(AR219:AR228)+SUM(AS219:AS228)+SUM(AT219:AT228)+SUM(AU219:AU228)+SUM(AV219:AV228)</f>
        <v>680.08</v>
      </c>
    </row>
    <row r="226" spans="1:82" ht="28.5" x14ac:dyDescent="0.2">
      <c r="A226" s="67"/>
      <c r="B226" s="67" t="s">
        <v>118</v>
      </c>
      <c r="C226" s="67" t="s">
        <v>645</v>
      </c>
      <c r="D226" s="68" t="s">
        <v>632</v>
      </c>
      <c r="E226" s="70">
        <f>Source!BZ47</f>
        <v>90</v>
      </c>
      <c r="F226" s="70"/>
      <c r="G226" s="70">
        <f>Source!AT47</f>
        <v>90</v>
      </c>
      <c r="H226" s="72"/>
      <c r="I226" s="71"/>
      <c r="J226" s="72">
        <f>SUM(AD219:AD228)</f>
        <v>10.93</v>
      </c>
      <c r="K226" s="71"/>
      <c r="L226" s="72">
        <f>SUM(AZ219:AZ228)</f>
        <v>612.07000000000005</v>
      </c>
    </row>
    <row r="227" spans="1:82" ht="28.5" x14ac:dyDescent="0.2">
      <c r="A227" s="77"/>
      <c r="B227" s="77" t="s">
        <v>119</v>
      </c>
      <c r="C227" s="77" t="s">
        <v>646</v>
      </c>
      <c r="D227" s="78" t="s">
        <v>632</v>
      </c>
      <c r="E227" s="79">
        <f>Source!CA47</f>
        <v>46</v>
      </c>
      <c r="F227" s="79"/>
      <c r="G227" s="79">
        <f>Source!AU47</f>
        <v>46</v>
      </c>
      <c r="H227" s="80"/>
      <c r="I227" s="81"/>
      <c r="J227" s="80">
        <f>SUM(AE219:AE228)</f>
        <v>5.58</v>
      </c>
      <c r="K227" s="81"/>
      <c r="L227" s="80">
        <f>SUM(BA219:BA228)</f>
        <v>312.83999999999997</v>
      </c>
    </row>
    <row r="228" spans="1:82" ht="15" x14ac:dyDescent="0.2">
      <c r="C228" s="85" t="s">
        <v>634</v>
      </c>
      <c r="D228" s="85"/>
      <c r="E228" s="85"/>
      <c r="F228" s="85"/>
      <c r="G228" s="85"/>
      <c r="H228" s="85"/>
      <c r="I228" s="86">
        <f>J221+J222+J226+J227</f>
        <v>1022.17</v>
      </c>
      <c r="J228" s="86"/>
      <c r="O228" s="82">
        <f>J221+J222+J226+J227</f>
        <v>1022.17</v>
      </c>
      <c r="P228">
        <f>0</f>
        <v>0</v>
      </c>
      <c r="R228" t="s">
        <v>635</v>
      </c>
      <c r="S228" s="82">
        <f>J221</f>
        <v>12.14</v>
      </c>
      <c r="U228" s="82">
        <f>J221</f>
        <v>12.14</v>
      </c>
      <c r="X228">
        <f>0</f>
        <v>0</v>
      </c>
      <c r="Z228" t="s">
        <v>635</v>
      </c>
      <c r="AA228" s="82">
        <f>J222</f>
        <v>993.52</v>
      </c>
      <c r="AD228">
        <f>Source!X47</f>
        <v>10.93</v>
      </c>
      <c r="AE228">
        <f>Source!Y47</f>
        <v>5.58</v>
      </c>
      <c r="AN228" s="82">
        <f>L221+L222+L226+L227</f>
        <v>1604.99</v>
      </c>
      <c r="AO228">
        <f>0</f>
        <v>0</v>
      </c>
      <c r="AQ228" t="s">
        <v>635</v>
      </c>
      <c r="AR228" s="82">
        <f>L221</f>
        <v>680.08</v>
      </c>
      <c r="AT228">
        <f>0</f>
        <v>0</v>
      </c>
      <c r="AV228" t="s">
        <v>635</v>
      </c>
      <c r="AW228" s="82">
        <f>L222</f>
        <v>0</v>
      </c>
      <c r="AZ228">
        <f>Source!HK47</f>
        <v>612.07000000000005</v>
      </c>
      <c r="BA228">
        <f>Source!HL47</f>
        <v>312.83999999999997</v>
      </c>
      <c r="BI228" s="82">
        <f>J221+J222+J226+J227</f>
        <v>1022.17</v>
      </c>
      <c r="CD228">
        <v>2</v>
      </c>
    </row>
    <row r="229" spans="1:82" ht="28.5" x14ac:dyDescent="0.2">
      <c r="A229" s="66" t="s">
        <v>120</v>
      </c>
      <c r="B229" s="67" t="str">
        <f>Source!F48</f>
        <v>м10-06-034-28</v>
      </c>
      <c r="C229" s="67" t="str">
        <f>Source!G48</f>
        <v>Герметизация канала кабельной канализации: занятого</v>
      </c>
      <c r="D229" s="68" t="str">
        <f>Source!H48</f>
        <v>канал</v>
      </c>
      <c r="E229" s="70">
        <f>Source!K48</f>
        <v>11</v>
      </c>
      <c r="F229" s="70"/>
      <c r="G229" s="70">
        <f>Source!I48</f>
        <v>11</v>
      </c>
      <c r="H229" s="72"/>
      <c r="I229" s="71"/>
      <c r="J229" s="72"/>
      <c r="K229" s="71"/>
      <c r="L229" s="72"/>
    </row>
    <row r="230" spans="1:82" x14ac:dyDescent="0.2">
      <c r="C230" s="73" t="s">
        <v>623</v>
      </c>
      <c r="D230" s="73"/>
      <c r="E230" s="73"/>
      <c r="F230" s="73"/>
      <c r="G230" s="73"/>
      <c r="H230" s="73"/>
      <c r="I230" s="73"/>
      <c r="J230" s="73"/>
      <c r="K230" s="73"/>
      <c r="L230" s="73"/>
    </row>
    <row r="231" spans="1:82" ht="14.25" x14ac:dyDescent="0.2">
      <c r="A231" s="67"/>
      <c r="B231" s="71">
        <v>1</v>
      </c>
      <c r="C231" s="67" t="s">
        <v>636</v>
      </c>
      <c r="D231" s="68"/>
      <c r="E231" s="70"/>
      <c r="F231" s="70"/>
      <c r="G231" s="70"/>
      <c r="H231" s="72">
        <f>Source!AO48</f>
        <v>5.1100000000000003</v>
      </c>
      <c r="I231" s="71">
        <f>ROUND(1.15,7)</f>
        <v>1.1499999999999999</v>
      </c>
      <c r="J231" s="72">
        <f>ROUND(Source!AF48*Source!I48, 2)</f>
        <v>64.64</v>
      </c>
      <c r="K231" s="71">
        <f>IF(Source!BA48&lt;&gt; 0, Source!BA48, 1)</f>
        <v>56.02</v>
      </c>
      <c r="L231" s="72">
        <f>Source!HJ48</f>
        <v>3621.13</v>
      </c>
    </row>
    <row r="232" spans="1:82" ht="14.25" x14ac:dyDescent="0.2">
      <c r="A232" s="67"/>
      <c r="B232" s="71">
        <v>4</v>
      </c>
      <c r="C232" s="67" t="s">
        <v>640</v>
      </c>
      <c r="D232" s="68"/>
      <c r="E232" s="70"/>
      <c r="F232" s="70"/>
      <c r="G232" s="70"/>
      <c r="H232" s="72">
        <f>Source!AL48</f>
        <v>90.4</v>
      </c>
      <c r="I232" s="71"/>
      <c r="J232" s="72">
        <f>ROUND(Source!AC48*Source!I48, 2)</f>
        <v>994.4</v>
      </c>
      <c r="K232" s="71"/>
      <c r="L232" s="72"/>
    </row>
    <row r="233" spans="1:82" ht="14.25" x14ac:dyDescent="0.2">
      <c r="A233" s="67"/>
      <c r="B233" s="67"/>
      <c r="C233" s="77" t="s">
        <v>637</v>
      </c>
      <c r="D233" s="78" t="s">
        <v>379</v>
      </c>
      <c r="E233" s="79">
        <f>Source!AQ48</f>
        <v>0.55000000000000004</v>
      </c>
      <c r="F233" s="79">
        <f>ROUND(1.15,7)</f>
        <v>1.1499999999999999</v>
      </c>
      <c r="G233" s="79">
        <f>ROUND(Source!U48, 7)</f>
        <v>6.9574999999999996</v>
      </c>
      <c r="H233" s="80"/>
      <c r="I233" s="81"/>
      <c r="J233" s="80"/>
      <c r="K233" s="81"/>
      <c r="L233" s="80"/>
    </row>
    <row r="234" spans="1:82" ht="14.25" x14ac:dyDescent="0.2">
      <c r="A234" s="67"/>
      <c r="B234" s="67"/>
      <c r="C234" s="67" t="s">
        <v>629</v>
      </c>
      <c r="D234" s="68"/>
      <c r="E234" s="70"/>
      <c r="F234" s="70"/>
      <c r="G234" s="70"/>
      <c r="H234" s="72">
        <f>H231+H232</f>
        <v>95.51</v>
      </c>
      <c r="I234" s="71"/>
      <c r="J234" s="72">
        <f>J231+J232</f>
        <v>1059.04</v>
      </c>
      <c r="K234" s="71"/>
      <c r="L234" s="72"/>
    </row>
    <row r="235" spans="1:82" ht="14.25" x14ac:dyDescent="0.2">
      <c r="A235" s="67"/>
      <c r="B235" s="67"/>
      <c r="C235" s="67" t="s">
        <v>630</v>
      </c>
      <c r="D235" s="68"/>
      <c r="E235" s="70"/>
      <c r="F235" s="70"/>
      <c r="G235" s="70"/>
      <c r="H235" s="72"/>
      <c r="I235" s="71"/>
      <c r="J235" s="72">
        <f>SUM(S229:S238)+SUM(T229:T238)+SUM(X229:X238)+SUM(Y229:Y238)+SUM(Z229:Z238)</f>
        <v>64.64</v>
      </c>
      <c r="K235" s="71"/>
      <c r="L235" s="72">
        <f>SUM(AR229:AR238)+SUM(AS229:AS238)+SUM(AT229:AT238)+SUM(AU229:AU238)+SUM(AV229:AV238)</f>
        <v>3621.13</v>
      </c>
    </row>
    <row r="236" spans="1:82" ht="28.5" x14ac:dyDescent="0.2">
      <c r="A236" s="67"/>
      <c r="B236" s="67" t="s">
        <v>118</v>
      </c>
      <c r="C236" s="67" t="s">
        <v>645</v>
      </c>
      <c r="D236" s="68" t="s">
        <v>632</v>
      </c>
      <c r="E236" s="70">
        <f>Source!BZ48</f>
        <v>90</v>
      </c>
      <c r="F236" s="70"/>
      <c r="G236" s="70">
        <f>Source!AT48</f>
        <v>90</v>
      </c>
      <c r="H236" s="72"/>
      <c r="I236" s="71"/>
      <c r="J236" s="72">
        <f>SUM(AD229:AD238)</f>
        <v>58.18</v>
      </c>
      <c r="K236" s="71"/>
      <c r="L236" s="72">
        <f>SUM(AZ229:AZ238)</f>
        <v>3259.02</v>
      </c>
    </row>
    <row r="237" spans="1:82" ht="28.5" x14ac:dyDescent="0.2">
      <c r="A237" s="77"/>
      <c r="B237" s="77" t="s">
        <v>119</v>
      </c>
      <c r="C237" s="77" t="s">
        <v>646</v>
      </c>
      <c r="D237" s="78" t="s">
        <v>632</v>
      </c>
      <c r="E237" s="79">
        <f>Source!CA48</f>
        <v>46</v>
      </c>
      <c r="F237" s="79"/>
      <c r="G237" s="79">
        <f>Source!AU48</f>
        <v>46</v>
      </c>
      <c r="H237" s="80"/>
      <c r="I237" s="81"/>
      <c r="J237" s="80">
        <f>SUM(AE229:AE238)</f>
        <v>29.73</v>
      </c>
      <c r="K237" s="81"/>
      <c r="L237" s="80">
        <f>SUM(BA229:BA238)</f>
        <v>1665.72</v>
      </c>
    </row>
    <row r="238" spans="1:82" ht="15" x14ac:dyDescent="0.2">
      <c r="C238" s="85" t="s">
        <v>634</v>
      </c>
      <c r="D238" s="85"/>
      <c r="E238" s="85"/>
      <c r="F238" s="85"/>
      <c r="G238" s="85"/>
      <c r="H238" s="85"/>
      <c r="I238" s="86">
        <f>J231+J232+J236+J237</f>
        <v>1146.95</v>
      </c>
      <c r="J238" s="86"/>
      <c r="O238" s="82">
        <f>J231+J232+J236+J237</f>
        <v>1146.95</v>
      </c>
      <c r="P238">
        <f>0</f>
        <v>0</v>
      </c>
      <c r="R238" t="s">
        <v>635</v>
      </c>
      <c r="S238" s="82">
        <f>J231</f>
        <v>64.64</v>
      </c>
      <c r="U238" s="82">
        <f>J231</f>
        <v>64.64</v>
      </c>
      <c r="X238">
        <f>0</f>
        <v>0</v>
      </c>
      <c r="Z238" t="s">
        <v>635</v>
      </c>
      <c r="AA238" s="82">
        <f>J232</f>
        <v>994.4</v>
      </c>
      <c r="AD238">
        <f>Source!X48</f>
        <v>58.18</v>
      </c>
      <c r="AE238">
        <f>Source!Y48</f>
        <v>29.73</v>
      </c>
      <c r="AN238" s="82">
        <f>L231+L232+L236+L237</f>
        <v>8545.869999999999</v>
      </c>
      <c r="AO238">
        <f>0</f>
        <v>0</v>
      </c>
      <c r="AQ238" t="s">
        <v>635</v>
      </c>
      <c r="AR238" s="82">
        <f>L231</f>
        <v>3621.13</v>
      </c>
      <c r="AT238">
        <f>0</f>
        <v>0</v>
      </c>
      <c r="AV238" t="s">
        <v>635</v>
      </c>
      <c r="AW238" s="82">
        <f>L232</f>
        <v>0</v>
      </c>
      <c r="AZ238">
        <f>Source!HK48</f>
        <v>3259.02</v>
      </c>
      <c r="BA238">
        <f>Source!HL48</f>
        <v>1665.72</v>
      </c>
      <c r="BI238" s="82">
        <f>J231+J232+J236+J237</f>
        <v>1146.95</v>
      </c>
      <c r="CD238">
        <v>2</v>
      </c>
    </row>
    <row r="240" spans="1:82" ht="15" x14ac:dyDescent="0.2">
      <c r="A240" s="91"/>
      <c r="B240" s="92"/>
      <c r="C240" s="93" t="s">
        <v>647</v>
      </c>
      <c r="D240" s="93"/>
      <c r="E240" s="93"/>
      <c r="F240" s="93"/>
      <c r="G240" s="93"/>
      <c r="H240" s="93"/>
      <c r="I240" s="94"/>
      <c r="J240" s="95">
        <f>J242+J243+J249+J253</f>
        <v>76357.06</v>
      </c>
      <c r="K240" s="95"/>
      <c r="L240" s="95"/>
    </row>
    <row r="241" spans="1:12" ht="14.25" x14ac:dyDescent="0.2">
      <c r="A241" s="84"/>
      <c r="B241" s="89"/>
      <c r="C241" s="96" t="s">
        <v>648</v>
      </c>
      <c r="D241" s="90"/>
      <c r="E241" s="90"/>
      <c r="F241" s="90"/>
      <c r="G241" s="90"/>
      <c r="H241" s="90"/>
      <c r="I241" s="70"/>
      <c r="J241" s="72"/>
      <c r="K241" s="72"/>
      <c r="L241" s="72"/>
    </row>
    <row r="242" spans="1:12" ht="14.25" x14ac:dyDescent="0.2">
      <c r="A242" s="84"/>
      <c r="B242" s="89"/>
      <c r="C242" s="90" t="s">
        <v>649</v>
      </c>
      <c r="D242" s="90"/>
      <c r="E242" s="90"/>
      <c r="F242" s="90"/>
      <c r="G242" s="90"/>
      <c r="H242" s="90"/>
      <c r="I242" s="70"/>
      <c r="J242" s="72">
        <f>SUM(S53:S238)</f>
        <v>6617.1200000000008</v>
      </c>
      <c r="K242" s="72"/>
      <c r="L242" s="72">
        <f>SUM(AR53:AR238)</f>
        <v>370691.06999999995</v>
      </c>
    </row>
    <row r="243" spans="1:12" ht="14.25" x14ac:dyDescent="0.2">
      <c r="A243" s="84"/>
      <c r="B243" s="89"/>
      <c r="C243" s="90" t="s">
        <v>650</v>
      </c>
      <c r="D243" s="90"/>
      <c r="E243" s="90"/>
      <c r="F243" s="90"/>
      <c r="G243" s="90"/>
      <c r="H243" s="90"/>
      <c r="I243" s="70"/>
      <c r="J243" s="72">
        <f>J245+J248</f>
        <v>3305.7599999999998</v>
      </c>
      <c r="K243" s="72"/>
      <c r="L243" s="72"/>
    </row>
    <row r="244" spans="1:12" ht="14.25" x14ac:dyDescent="0.2">
      <c r="A244" s="84"/>
      <c r="B244" s="89"/>
      <c r="C244" s="96" t="s">
        <v>651</v>
      </c>
      <c r="D244" s="90"/>
      <c r="E244" s="90"/>
      <c r="F244" s="90"/>
      <c r="G244" s="90"/>
      <c r="H244" s="90"/>
      <c r="I244" s="70"/>
      <c r="J244" s="72"/>
      <c r="K244" s="72"/>
      <c r="L244" s="72"/>
    </row>
    <row r="245" spans="1:12" ht="14.25" x14ac:dyDescent="0.2">
      <c r="A245" s="84"/>
      <c r="B245" s="89"/>
      <c r="C245" s="90" t="s">
        <v>652</v>
      </c>
      <c r="D245" s="90"/>
      <c r="E245" s="90"/>
      <c r="F245" s="90"/>
      <c r="G245" s="90"/>
      <c r="H245" s="90"/>
      <c r="I245" s="70"/>
      <c r="J245" s="72">
        <f>SUM(P53:P238)</f>
        <v>3305.7599999999998</v>
      </c>
      <c r="K245" s="72"/>
      <c r="L245" s="72"/>
    </row>
    <row r="246" spans="1:12" ht="14.25" x14ac:dyDescent="0.2">
      <c r="A246" s="84"/>
      <c r="B246" s="89"/>
      <c r="C246" s="96" t="s">
        <v>653</v>
      </c>
      <c r="D246" s="90"/>
      <c r="E246" s="90"/>
      <c r="F246" s="90"/>
      <c r="G246" s="90"/>
      <c r="H246" s="90"/>
      <c r="I246" s="70"/>
      <c r="J246" s="72"/>
      <c r="K246" s="72"/>
      <c r="L246" s="72"/>
    </row>
    <row r="247" spans="1:12" ht="14.25" x14ac:dyDescent="0.2">
      <c r="A247" s="84"/>
      <c r="B247" s="89"/>
      <c r="C247" s="90" t="s">
        <v>654</v>
      </c>
      <c r="D247" s="90"/>
      <c r="E247" s="90"/>
      <c r="F247" s="90"/>
      <c r="G247" s="90"/>
      <c r="H247" s="90"/>
      <c r="I247" s="70"/>
      <c r="J247" s="72">
        <f>SUM(X53:X238)</f>
        <v>382.93999999999994</v>
      </c>
      <c r="K247" s="72"/>
      <c r="L247" s="72">
        <f>SUM(AT53:AT238)</f>
        <v>21452.300000000003</v>
      </c>
    </row>
    <row r="248" spans="1:12" ht="14.25" hidden="1" x14ac:dyDescent="0.2">
      <c r="A248" s="84"/>
      <c r="B248" s="89"/>
      <c r="C248" s="90" t="s">
        <v>655</v>
      </c>
      <c r="D248" s="90"/>
      <c r="E248" s="90"/>
      <c r="F248" s="90"/>
      <c r="G248" s="90"/>
      <c r="H248" s="90"/>
      <c r="I248" s="70"/>
      <c r="J248" s="72">
        <f>SUM(Z53:Z238)</f>
        <v>0</v>
      </c>
      <c r="K248" s="72"/>
      <c r="L248" s="72">
        <f>SUM(AV53:AV238)</f>
        <v>0</v>
      </c>
    </row>
    <row r="249" spans="1:12" ht="14.25" x14ac:dyDescent="0.2">
      <c r="A249" s="84"/>
      <c r="B249" s="89"/>
      <c r="C249" s="90" t="s">
        <v>656</v>
      </c>
      <c r="D249" s="90"/>
      <c r="E249" s="90"/>
      <c r="F249" s="90"/>
      <c r="G249" s="90"/>
      <c r="H249" s="90"/>
      <c r="I249" s="70"/>
      <c r="J249" s="72">
        <f>J251+J252</f>
        <v>66434.179999999993</v>
      </c>
      <c r="K249" s="72"/>
      <c r="L249" s="72"/>
    </row>
    <row r="250" spans="1:12" ht="14.25" x14ac:dyDescent="0.2">
      <c r="A250" s="84"/>
      <c r="B250" s="89"/>
      <c r="C250" s="96" t="s">
        <v>651</v>
      </c>
      <c r="D250" s="90"/>
      <c r="E250" s="90"/>
      <c r="F250" s="90"/>
      <c r="G250" s="90"/>
      <c r="H250" s="90"/>
      <c r="I250" s="70"/>
      <c r="J250" s="72"/>
      <c r="K250" s="72"/>
      <c r="L250" s="72"/>
    </row>
    <row r="251" spans="1:12" ht="14.25" x14ac:dyDescent="0.2">
      <c r="A251" s="84"/>
      <c r="B251" s="89"/>
      <c r="C251" s="90" t="s">
        <v>657</v>
      </c>
      <c r="D251" s="90"/>
      <c r="E251" s="90"/>
      <c r="F251" s="90"/>
      <c r="G251" s="90"/>
      <c r="H251" s="90"/>
      <c r="I251" s="70"/>
      <c r="J251" s="72">
        <f>SUM(AA53:AA238)-SUM(BJ53:BJ238)</f>
        <v>66434.179999999993</v>
      </c>
      <c r="K251" s="72"/>
      <c r="L251" s="72"/>
    </row>
    <row r="252" spans="1:12" ht="14.25" hidden="1" x14ac:dyDescent="0.2">
      <c r="A252" s="84"/>
      <c r="B252" s="89"/>
      <c r="C252" s="90" t="s">
        <v>658</v>
      </c>
      <c r="D252" s="90"/>
      <c r="E252" s="90"/>
      <c r="F252" s="90"/>
      <c r="G252" s="90"/>
      <c r="H252" s="90"/>
      <c r="I252" s="70"/>
      <c r="J252" s="72">
        <f>SUM(AG53:AG238)</f>
        <v>0</v>
      </c>
      <c r="K252" s="72"/>
      <c r="L252" s="72">
        <f>SUM(BC53:BC238)</f>
        <v>0</v>
      </c>
    </row>
    <row r="253" spans="1:12" ht="14.25" hidden="1" x14ac:dyDescent="0.2">
      <c r="A253" s="84"/>
      <c r="B253" s="89"/>
      <c r="C253" s="90" t="s">
        <v>659</v>
      </c>
      <c r="D253" s="90"/>
      <c r="E253" s="90"/>
      <c r="F253" s="90"/>
      <c r="G253" s="90"/>
      <c r="H253" s="90"/>
      <c r="I253" s="70"/>
      <c r="J253" s="72">
        <f>SUM(AF53:AF238)</f>
        <v>0</v>
      </c>
      <c r="K253" s="72"/>
      <c r="L253" s="72">
        <f>SUM(BB53:BB238)</f>
        <v>0</v>
      </c>
    </row>
    <row r="254" spans="1:12" ht="14.25" x14ac:dyDescent="0.2">
      <c r="A254" s="84"/>
      <c r="B254" s="89"/>
      <c r="C254" s="90" t="s">
        <v>660</v>
      </c>
      <c r="D254" s="90"/>
      <c r="E254" s="90"/>
      <c r="F254" s="90"/>
      <c r="G254" s="90"/>
      <c r="H254" s="90"/>
      <c r="I254" s="70"/>
      <c r="J254" s="72">
        <f>SUM(S53:S238)+SUM(X53:X238)+SUM(Z53:Z238)</f>
        <v>7000.06</v>
      </c>
      <c r="K254" s="72"/>
      <c r="L254" s="72">
        <f>SUM(AR53:AR238)+SUM(AT53:AT238)+SUM(AV53:AV238)</f>
        <v>392143.36999999994</v>
      </c>
    </row>
    <row r="255" spans="1:12" ht="14.25" x14ac:dyDescent="0.2">
      <c r="A255" s="84"/>
      <c r="B255" s="89"/>
      <c r="C255" s="90" t="s">
        <v>661</v>
      </c>
      <c r="D255" s="90"/>
      <c r="E255" s="90"/>
      <c r="F255" s="90"/>
      <c r="G255" s="90"/>
      <c r="H255" s="90"/>
      <c r="I255" s="70"/>
      <c r="J255" s="72">
        <f>SUM(AD53:AD238)</f>
        <v>6642.68</v>
      </c>
      <c r="K255" s="72"/>
      <c r="L255" s="72">
        <f>SUM(AZ53:AZ238)</f>
        <v>372121.44999999995</v>
      </c>
    </row>
    <row r="256" spans="1:12" ht="14.25" x14ac:dyDescent="0.2">
      <c r="A256" s="84"/>
      <c r="B256" s="89"/>
      <c r="C256" s="90" t="s">
        <v>662</v>
      </c>
      <c r="D256" s="90"/>
      <c r="E256" s="90"/>
      <c r="F256" s="90"/>
      <c r="G256" s="90"/>
      <c r="H256" s="90"/>
      <c r="I256" s="70"/>
      <c r="J256" s="72">
        <f>SUM(AE53:AE238)</f>
        <v>3331.1599999999994</v>
      </c>
      <c r="K256" s="72"/>
      <c r="L256" s="72">
        <f>SUM(BA53:BA238)</f>
        <v>186611.22</v>
      </c>
    </row>
    <row r="257" spans="1:12" ht="14.25" hidden="1" x14ac:dyDescent="0.2">
      <c r="A257" s="84"/>
      <c r="B257" s="89"/>
      <c r="C257" s="90" t="s">
        <v>663</v>
      </c>
      <c r="D257" s="90"/>
      <c r="E257" s="90"/>
      <c r="F257" s="90"/>
      <c r="G257" s="90"/>
      <c r="H257" s="90"/>
      <c r="I257" s="70"/>
      <c r="J257" s="72">
        <f>J259+J260</f>
        <v>0</v>
      </c>
      <c r="K257" s="72"/>
      <c r="L257" s="72"/>
    </row>
    <row r="258" spans="1:12" ht="14.25" hidden="1" x14ac:dyDescent="0.2">
      <c r="A258" s="84"/>
      <c r="B258" s="89"/>
      <c r="C258" s="96" t="s">
        <v>648</v>
      </c>
      <c r="D258" s="90"/>
      <c r="E258" s="90"/>
      <c r="F258" s="90"/>
      <c r="G258" s="90"/>
      <c r="H258" s="90"/>
      <c r="I258" s="70"/>
      <c r="J258" s="72"/>
      <c r="K258" s="72"/>
      <c r="L258" s="72"/>
    </row>
    <row r="259" spans="1:12" ht="14.25" hidden="1" x14ac:dyDescent="0.2">
      <c r="A259" s="84"/>
      <c r="B259" s="89"/>
      <c r="C259" s="90" t="s">
        <v>664</v>
      </c>
      <c r="D259" s="90"/>
      <c r="E259" s="90"/>
      <c r="F259" s="90"/>
      <c r="G259" s="90"/>
      <c r="H259" s="90"/>
      <c r="I259" s="70"/>
      <c r="J259" s="72">
        <f>SUM(BJ53:BJ238)</f>
        <v>0</v>
      </c>
      <c r="K259" s="72"/>
      <c r="L259" s="72"/>
    </row>
    <row r="260" spans="1:12" ht="14.25" hidden="1" x14ac:dyDescent="0.2">
      <c r="A260" s="84"/>
      <c r="B260" s="89"/>
      <c r="C260" s="90" t="s">
        <v>665</v>
      </c>
      <c r="D260" s="90"/>
      <c r="E260" s="90"/>
      <c r="F260" s="90"/>
      <c r="G260" s="90"/>
      <c r="H260" s="90"/>
      <c r="I260" s="70"/>
      <c r="J260" s="72">
        <f>SUM(AH53:AH238)</f>
        <v>0</v>
      </c>
      <c r="K260" s="72"/>
      <c r="L260" s="72">
        <f>SUM(BD53:BD238)</f>
        <v>0</v>
      </c>
    </row>
    <row r="261" spans="1:12" ht="14.25" hidden="1" x14ac:dyDescent="0.2">
      <c r="A261" s="84"/>
      <c r="B261" s="89"/>
      <c r="C261" s="90" t="s">
        <v>666</v>
      </c>
      <c r="D261" s="90"/>
      <c r="E261" s="90"/>
      <c r="F261" s="90"/>
      <c r="G261" s="90"/>
      <c r="H261" s="90"/>
      <c r="I261" s="70"/>
      <c r="J261" s="72">
        <f>SUM(BL53:BL238)</f>
        <v>0</v>
      </c>
      <c r="K261" s="72"/>
      <c r="L261" s="72"/>
    </row>
    <row r="262" spans="1:12" ht="14.25" hidden="1" x14ac:dyDescent="0.2">
      <c r="A262" s="84"/>
      <c r="B262" s="89"/>
      <c r="C262" s="90" t="s">
        <v>667</v>
      </c>
      <c r="D262" s="90"/>
      <c r="E262" s="90"/>
      <c r="F262" s="90"/>
      <c r="G262" s="90"/>
      <c r="H262" s="90"/>
      <c r="I262" s="70"/>
      <c r="J262" s="72">
        <f>SUM(BN53:BN238)</f>
        <v>0</v>
      </c>
      <c r="K262" s="72"/>
      <c r="L262" s="72"/>
    </row>
    <row r="263" spans="1:12" ht="15" x14ac:dyDescent="0.2">
      <c r="A263" s="91"/>
      <c r="B263" s="92"/>
      <c r="C263" s="93" t="s">
        <v>668</v>
      </c>
      <c r="D263" s="93"/>
      <c r="E263" s="93"/>
      <c r="F263" s="93"/>
      <c r="G263" s="93"/>
      <c r="H263" s="93"/>
      <c r="I263" s="94"/>
      <c r="J263" s="95">
        <f>J240+J255+J256+J257+J261+J262</f>
        <v>86330.9</v>
      </c>
      <c r="K263" s="95"/>
      <c r="L263" s="95"/>
    </row>
    <row r="264" spans="1:12" ht="14.25" x14ac:dyDescent="0.2">
      <c r="A264" s="84"/>
      <c r="B264" s="89"/>
      <c r="C264" s="96" t="s">
        <v>669</v>
      </c>
      <c r="D264" s="90"/>
      <c r="E264" s="90"/>
      <c r="F264" s="90"/>
      <c r="G264" s="90"/>
      <c r="H264" s="90"/>
      <c r="I264" s="70"/>
      <c r="J264" s="72"/>
      <c r="K264" s="72"/>
      <c r="L264" s="72"/>
    </row>
    <row r="265" spans="1:12" ht="14.25" hidden="1" x14ac:dyDescent="0.2">
      <c r="A265" s="84"/>
      <c r="B265" s="89"/>
      <c r="C265" s="90" t="s">
        <v>670</v>
      </c>
      <c r="D265" s="90"/>
      <c r="E265" s="90"/>
      <c r="F265" s="90"/>
      <c r="G265" s="90"/>
      <c r="H265" s="90"/>
      <c r="I265" s="70"/>
      <c r="J265" s="72">
        <f>SUM(AB53:AB238)</f>
        <v>0</v>
      </c>
      <c r="K265" s="72"/>
      <c r="L265" s="72">
        <f>SUM(AX53:AX238)</f>
        <v>0</v>
      </c>
    </row>
    <row r="266" spans="1:12" ht="14.25" hidden="1" x14ac:dyDescent="0.2">
      <c r="A266" s="84"/>
      <c r="B266" s="89"/>
      <c r="C266" s="90" t="s">
        <v>671</v>
      </c>
      <c r="D266" s="90"/>
      <c r="E266" s="90"/>
      <c r="F266" s="90"/>
      <c r="G266" s="90"/>
      <c r="H266" s="90"/>
      <c r="I266" s="70"/>
      <c r="J266" s="72">
        <f>SUM(AC53:AC238)</f>
        <v>0</v>
      </c>
      <c r="K266" s="72"/>
      <c r="L266" s="72">
        <f>SUM(AY53:AY238)</f>
        <v>0</v>
      </c>
    </row>
    <row r="267" spans="1:12" ht="14.25" x14ac:dyDescent="0.2">
      <c r="A267" s="84"/>
      <c r="B267" s="89"/>
      <c r="C267" s="90" t="s">
        <v>672</v>
      </c>
      <c r="D267" s="90"/>
      <c r="E267" s="90"/>
      <c r="F267" s="97"/>
      <c r="G267" s="98">
        <f>Source!F72</f>
        <v>797.97844499999997</v>
      </c>
      <c r="H267" s="84"/>
      <c r="I267" s="84"/>
      <c r="J267" s="84"/>
      <c r="K267" s="84"/>
      <c r="L267" s="84"/>
    </row>
    <row r="268" spans="1:12" ht="14.25" x14ac:dyDescent="0.2">
      <c r="A268" s="84"/>
      <c r="B268" s="89"/>
      <c r="C268" s="90" t="s">
        <v>673</v>
      </c>
      <c r="D268" s="90"/>
      <c r="E268" s="90"/>
      <c r="F268" s="97"/>
      <c r="G268" s="98">
        <f>Source!F73</f>
        <v>29.691389999999998</v>
      </c>
      <c r="H268" s="84"/>
      <c r="I268" s="84"/>
      <c r="J268" s="84"/>
      <c r="K268" s="84"/>
      <c r="L268" s="84"/>
    </row>
    <row r="271" spans="1:12" ht="16.5" x14ac:dyDescent="0.2">
      <c r="A271" s="64" t="s">
        <v>674</v>
      </c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</row>
    <row r="272" spans="1:12" ht="57" x14ac:dyDescent="0.2">
      <c r="A272" s="66" t="s">
        <v>179</v>
      </c>
      <c r="B272" s="67" t="str">
        <f>Source!F84</f>
        <v>01-01-006-02</v>
      </c>
      <c r="C272" s="67" t="str">
        <f>Source!G84</f>
        <v>Разработка грунта в котлованах объемом до 500 м3 экскаваторами с ковшом вместимостью 0,4 (0,35-0,45) м3, группа грунтов: 2</v>
      </c>
      <c r="D272" s="68" t="str">
        <f>Source!H84</f>
        <v>1000 м3</v>
      </c>
      <c r="E272" s="70">
        <f>Source!K84</f>
        <v>2.7E-2</v>
      </c>
      <c r="F272" s="70"/>
      <c r="G272" s="70">
        <f>Source!I84</f>
        <v>2.7E-2</v>
      </c>
      <c r="H272" s="72"/>
      <c r="I272" s="71"/>
      <c r="J272" s="72"/>
      <c r="K272" s="71"/>
      <c r="L272" s="72"/>
    </row>
    <row r="273" spans="1:101" x14ac:dyDescent="0.2">
      <c r="C273" s="73" t="s">
        <v>623</v>
      </c>
      <c r="D273" s="73"/>
      <c r="E273" s="73"/>
      <c r="F273" s="73"/>
      <c r="G273" s="73"/>
      <c r="H273" s="73"/>
      <c r="I273" s="73"/>
      <c r="J273" s="73"/>
      <c r="K273" s="73"/>
      <c r="L273" s="73"/>
    </row>
    <row r="274" spans="1:101" x14ac:dyDescent="0.2">
      <c r="C274" s="73" t="s">
        <v>624</v>
      </c>
      <c r="D274" s="73"/>
      <c r="E274" s="73"/>
      <c r="F274" s="73"/>
      <c r="G274" s="73"/>
      <c r="H274" s="73"/>
      <c r="I274" s="73"/>
      <c r="J274" s="73"/>
      <c r="K274" s="73"/>
      <c r="L274" s="73"/>
    </row>
    <row r="275" spans="1:101" ht="76.5" x14ac:dyDescent="0.2">
      <c r="C275" s="74" t="s">
        <v>625</v>
      </c>
      <c r="D275" s="74"/>
      <c r="E275" s="74"/>
      <c r="F275" s="74"/>
      <c r="CW275" s="75" t="s">
        <v>625</v>
      </c>
    </row>
    <row r="276" spans="1:101" ht="14.25" x14ac:dyDescent="0.2">
      <c r="A276" s="67"/>
      <c r="B276" s="71">
        <v>2</v>
      </c>
      <c r="C276" s="67" t="s">
        <v>626</v>
      </c>
      <c r="D276" s="68"/>
      <c r="E276" s="70"/>
      <c r="F276" s="70"/>
      <c r="G276" s="70"/>
      <c r="H276" s="72">
        <f>Source!AM84</f>
        <v>2027.97</v>
      </c>
      <c r="I276" s="71">
        <f>ROUND((1.15)*1.25,7)</f>
        <v>1.4375</v>
      </c>
      <c r="J276" s="72">
        <f>ROUND(((((Source!ET84*ROUND((1.15*1.25),7)))-((Source!EU84*ROUND((1.15*1.25),7))))+Source!AE84)*Source!I84, 2)</f>
        <v>78.709999999999994</v>
      </c>
      <c r="K276" s="71"/>
      <c r="L276" s="72"/>
    </row>
    <row r="277" spans="1:101" ht="14.25" x14ac:dyDescent="0.2">
      <c r="A277" s="67"/>
      <c r="B277" s="71">
        <v>3</v>
      </c>
      <c r="C277" s="67" t="s">
        <v>627</v>
      </c>
      <c r="D277" s="68"/>
      <c r="E277" s="70"/>
      <c r="F277" s="70"/>
      <c r="G277" s="70"/>
      <c r="H277" s="72">
        <f>Source!AN84</f>
        <v>499.5</v>
      </c>
      <c r="I277" s="71">
        <f>ROUND((1.15)*1.25,7)</f>
        <v>1.4375</v>
      </c>
      <c r="J277" s="76">
        <f>ROUND(Source!AE84*Source!I84, 2)</f>
        <v>19.39</v>
      </c>
      <c r="K277" s="71">
        <f>IF(Source!BS84&lt;&gt; 0, Source!BS84, 1)</f>
        <v>56.02</v>
      </c>
      <c r="L277" s="76">
        <f>Source!HI84</f>
        <v>1086.23</v>
      </c>
    </row>
    <row r="278" spans="1:101" ht="14.25" x14ac:dyDescent="0.2">
      <c r="A278" s="67"/>
      <c r="B278" s="67"/>
      <c r="C278" s="77" t="s">
        <v>628</v>
      </c>
      <c r="D278" s="78" t="s">
        <v>379</v>
      </c>
      <c r="E278" s="79">
        <f>Source!AR84</f>
        <v>37</v>
      </c>
      <c r="F278" s="79">
        <f>ROUND((1.15)*1.25,7)</f>
        <v>1.4375</v>
      </c>
      <c r="G278" s="79">
        <f>ROUND(Source!V84, 7)</f>
        <v>1.4360625</v>
      </c>
      <c r="H278" s="80"/>
      <c r="I278" s="81"/>
      <c r="J278" s="80"/>
      <c r="K278" s="81"/>
      <c r="L278" s="80"/>
    </row>
    <row r="279" spans="1:101" ht="14.25" x14ac:dyDescent="0.2">
      <c r="A279" s="67"/>
      <c r="B279" s="67"/>
      <c r="C279" s="67" t="s">
        <v>629</v>
      </c>
      <c r="D279" s="68"/>
      <c r="E279" s="70"/>
      <c r="F279" s="70"/>
      <c r="G279" s="70"/>
      <c r="H279" s="72">
        <f>H276</f>
        <v>2027.97</v>
      </c>
      <c r="I279" s="71"/>
      <c r="J279" s="72">
        <f>J276</f>
        <v>78.709999999999994</v>
      </c>
      <c r="K279" s="71"/>
      <c r="L279" s="72"/>
    </row>
    <row r="280" spans="1:101" ht="14.25" x14ac:dyDescent="0.2">
      <c r="A280" s="67"/>
      <c r="B280" s="67"/>
      <c r="C280" s="67" t="s">
        <v>630</v>
      </c>
      <c r="D280" s="68"/>
      <c r="E280" s="70"/>
      <c r="F280" s="70"/>
      <c r="G280" s="70"/>
      <c r="H280" s="72"/>
      <c r="I280" s="71"/>
      <c r="J280" s="72">
        <f>SUM(S272:S283)+SUM(T272:T283)+SUM(X272:X283)+SUM(Y272:Y283)+SUM(Z272:Z283)</f>
        <v>19.39</v>
      </c>
      <c r="K280" s="71"/>
      <c r="L280" s="72">
        <f>SUM(AR272:AR283)+SUM(AS272:AS283)+SUM(AT272:AT283)+SUM(AU272:AU283)+SUM(AV272:AV283)</f>
        <v>1086.23</v>
      </c>
    </row>
    <row r="281" spans="1:101" ht="28.5" x14ac:dyDescent="0.2">
      <c r="A281" s="67"/>
      <c r="B281" s="67" t="s">
        <v>30</v>
      </c>
      <c r="C281" s="67" t="s">
        <v>631</v>
      </c>
      <c r="D281" s="68" t="s">
        <v>632</v>
      </c>
      <c r="E281" s="70">
        <f>Source!BZ84</f>
        <v>92</v>
      </c>
      <c r="F281" s="70"/>
      <c r="G281" s="70">
        <f>Source!AT84</f>
        <v>92</v>
      </c>
      <c r="H281" s="72"/>
      <c r="I281" s="71"/>
      <c r="J281" s="72">
        <f>SUM(AD272:AD283)</f>
        <v>17.84</v>
      </c>
      <c r="K281" s="71"/>
      <c r="L281" s="72">
        <f>SUM(AZ272:AZ283)</f>
        <v>999.33</v>
      </c>
    </row>
    <row r="282" spans="1:101" ht="28.5" x14ac:dyDescent="0.2">
      <c r="A282" s="77"/>
      <c r="B282" s="77" t="s">
        <v>31</v>
      </c>
      <c r="C282" s="77" t="s">
        <v>633</v>
      </c>
      <c r="D282" s="78" t="s">
        <v>632</v>
      </c>
      <c r="E282" s="79">
        <f>Source!CA84</f>
        <v>46</v>
      </c>
      <c r="F282" s="79"/>
      <c r="G282" s="79">
        <f>Source!AU84</f>
        <v>46</v>
      </c>
      <c r="H282" s="80"/>
      <c r="I282" s="81"/>
      <c r="J282" s="80">
        <f>SUM(AE272:AE283)</f>
        <v>8.92</v>
      </c>
      <c r="K282" s="81"/>
      <c r="L282" s="80">
        <f>SUM(BA272:BA283)</f>
        <v>499.67</v>
      </c>
    </row>
    <row r="283" spans="1:101" ht="15" x14ac:dyDescent="0.2">
      <c r="C283" s="85" t="s">
        <v>634</v>
      </c>
      <c r="D283" s="85"/>
      <c r="E283" s="85"/>
      <c r="F283" s="85"/>
      <c r="G283" s="85"/>
      <c r="H283" s="85"/>
      <c r="I283" s="86">
        <f>J276+J281+J282</f>
        <v>105.47</v>
      </c>
      <c r="J283" s="86"/>
      <c r="O283" s="82">
        <f>J276+J281+J282</f>
        <v>105.47</v>
      </c>
      <c r="P283" s="82">
        <f>J276</f>
        <v>78.709999999999994</v>
      </c>
      <c r="R283" t="s">
        <v>635</v>
      </c>
      <c r="S283">
        <f>0</f>
        <v>0</v>
      </c>
      <c r="U283">
        <f>0</f>
        <v>0</v>
      </c>
      <c r="X283" s="82">
        <f>J277</f>
        <v>19.39</v>
      </c>
      <c r="Z283" t="s">
        <v>635</v>
      </c>
      <c r="AA283">
        <f>0</f>
        <v>0</v>
      </c>
      <c r="AD283">
        <f>Source!X84</f>
        <v>17.84</v>
      </c>
      <c r="AE283">
        <f>Source!Y84</f>
        <v>8.92</v>
      </c>
      <c r="AN283" s="82">
        <f>L276+L281+L282</f>
        <v>1499</v>
      </c>
      <c r="AO283" s="82">
        <f>L276</f>
        <v>0</v>
      </c>
      <c r="AQ283" t="s">
        <v>635</v>
      </c>
      <c r="AR283">
        <f>0</f>
        <v>0</v>
      </c>
      <c r="AT283" s="82">
        <f>L277</f>
        <v>1086.23</v>
      </c>
      <c r="AV283" t="s">
        <v>635</v>
      </c>
      <c r="AW283">
        <f>0</f>
        <v>0</v>
      </c>
      <c r="AZ283">
        <f>Source!HK84</f>
        <v>999.33</v>
      </c>
      <c r="BA283">
        <f>Source!HL84</f>
        <v>499.67</v>
      </c>
      <c r="BH283" s="82">
        <f>J276+J281+J282</f>
        <v>105.47</v>
      </c>
      <c r="CD283">
        <v>1</v>
      </c>
    </row>
    <row r="284" spans="1:101" ht="57" x14ac:dyDescent="0.2">
      <c r="A284" s="66" t="s">
        <v>184</v>
      </c>
      <c r="B284" s="67" t="str">
        <f>Source!F85</f>
        <v>01-01-033-05</v>
      </c>
      <c r="C284" s="67" t="str">
        <f>Source!G85</f>
        <v>Засыпка траншей и котлованов с перемещением грунта до 5 м бульдозерами мощностью: 79 кВт (108 л.с.), группа грунтов 2</v>
      </c>
      <c r="D284" s="68" t="str">
        <f>Source!H85</f>
        <v>1000 м3</v>
      </c>
      <c r="E284" s="70">
        <f>Source!K85</f>
        <v>2.7E-2</v>
      </c>
      <c r="F284" s="70"/>
      <c r="G284" s="70">
        <f>Source!I85</f>
        <v>2.7E-2</v>
      </c>
      <c r="H284" s="72"/>
      <c r="I284" s="71"/>
      <c r="J284" s="72"/>
      <c r="K284" s="71"/>
      <c r="L284" s="72"/>
    </row>
    <row r="285" spans="1:101" x14ac:dyDescent="0.2">
      <c r="C285" s="73" t="s">
        <v>623</v>
      </c>
      <c r="D285" s="73"/>
      <c r="E285" s="73"/>
      <c r="F285" s="73"/>
      <c r="G285" s="73"/>
      <c r="H285" s="73"/>
      <c r="I285" s="73"/>
      <c r="J285" s="73"/>
      <c r="K285" s="73"/>
      <c r="L285" s="73"/>
    </row>
    <row r="286" spans="1:101" x14ac:dyDescent="0.2">
      <c r="C286" s="73" t="s">
        <v>624</v>
      </c>
      <c r="D286" s="73"/>
      <c r="E286" s="73"/>
      <c r="F286" s="73"/>
      <c r="G286" s="73"/>
      <c r="H286" s="73"/>
      <c r="I286" s="73"/>
      <c r="J286" s="73"/>
      <c r="K286" s="73"/>
      <c r="L286" s="73"/>
    </row>
    <row r="287" spans="1:101" ht="76.5" x14ac:dyDescent="0.2">
      <c r="C287" s="74" t="s">
        <v>625</v>
      </c>
      <c r="D287" s="74"/>
      <c r="E287" s="74"/>
      <c r="F287" s="74"/>
      <c r="CW287" s="75" t="s">
        <v>625</v>
      </c>
    </row>
    <row r="288" spans="1:101" ht="14.25" x14ac:dyDescent="0.2">
      <c r="A288" s="67"/>
      <c r="B288" s="71">
        <v>2</v>
      </c>
      <c r="C288" s="67" t="s">
        <v>626</v>
      </c>
      <c r="D288" s="68"/>
      <c r="E288" s="70"/>
      <c r="F288" s="70"/>
      <c r="G288" s="70"/>
      <c r="H288" s="72">
        <f>Source!AM85</f>
        <v>300.47000000000003</v>
      </c>
      <c r="I288" s="71">
        <f>ROUND((1.15)*1.25,7)</f>
        <v>1.4375</v>
      </c>
      <c r="J288" s="72">
        <f>ROUND(((((Source!ET85*ROUND((1.15*1.25),7)))-((Source!EU85*ROUND((1.15*1.25),7))))+Source!AE85)*Source!I85, 2)</f>
        <v>11.66</v>
      </c>
      <c r="K288" s="71"/>
      <c r="L288" s="72"/>
    </row>
    <row r="289" spans="1:101" ht="14.25" x14ac:dyDescent="0.2">
      <c r="A289" s="67"/>
      <c r="B289" s="71">
        <v>3</v>
      </c>
      <c r="C289" s="67" t="s">
        <v>627</v>
      </c>
      <c r="D289" s="68"/>
      <c r="E289" s="70"/>
      <c r="F289" s="70"/>
      <c r="G289" s="70"/>
      <c r="H289" s="72">
        <f>Source!AN85</f>
        <v>51.3</v>
      </c>
      <c r="I289" s="71">
        <f>ROUND((1.15)*1.25,7)</f>
        <v>1.4375</v>
      </c>
      <c r="J289" s="76">
        <f>ROUND(Source!AE85*Source!I85, 2)</f>
        <v>1.99</v>
      </c>
      <c r="K289" s="71">
        <f>IF(Source!BS85&lt;&gt; 0, Source!BS85, 1)</f>
        <v>56.02</v>
      </c>
      <c r="L289" s="76">
        <f>Source!HI85</f>
        <v>111.48</v>
      </c>
    </row>
    <row r="290" spans="1:101" ht="14.25" x14ac:dyDescent="0.2">
      <c r="A290" s="67"/>
      <c r="B290" s="67"/>
      <c r="C290" s="77" t="s">
        <v>628</v>
      </c>
      <c r="D290" s="78" t="s">
        <v>379</v>
      </c>
      <c r="E290" s="79">
        <f>Source!AR85</f>
        <v>3.8</v>
      </c>
      <c r="F290" s="79">
        <f>ROUND((1.15)*1.25,7)</f>
        <v>1.4375</v>
      </c>
      <c r="G290" s="79">
        <f>ROUND(Source!V85, 7)</f>
        <v>0.14748749999999999</v>
      </c>
      <c r="H290" s="80"/>
      <c r="I290" s="81"/>
      <c r="J290" s="80"/>
      <c r="K290" s="81"/>
      <c r="L290" s="80"/>
    </row>
    <row r="291" spans="1:101" ht="14.25" x14ac:dyDescent="0.2">
      <c r="A291" s="67"/>
      <c r="B291" s="67"/>
      <c r="C291" s="67" t="s">
        <v>629</v>
      </c>
      <c r="D291" s="68"/>
      <c r="E291" s="70"/>
      <c r="F291" s="70"/>
      <c r="G291" s="70"/>
      <c r="H291" s="72">
        <f>H288</f>
        <v>300.47000000000003</v>
      </c>
      <c r="I291" s="71"/>
      <c r="J291" s="72">
        <f>J288</f>
        <v>11.66</v>
      </c>
      <c r="K291" s="71"/>
      <c r="L291" s="72"/>
    </row>
    <row r="292" spans="1:101" ht="14.25" x14ac:dyDescent="0.2">
      <c r="A292" s="67"/>
      <c r="B292" s="67"/>
      <c r="C292" s="67" t="s">
        <v>630</v>
      </c>
      <c r="D292" s="68"/>
      <c r="E292" s="70"/>
      <c r="F292" s="70"/>
      <c r="G292" s="70"/>
      <c r="H292" s="72"/>
      <c r="I292" s="71"/>
      <c r="J292" s="72">
        <f>SUM(S284:S295)+SUM(T284:T295)+SUM(X284:X295)+SUM(Y284:Y295)+SUM(Z284:Z295)</f>
        <v>1.99</v>
      </c>
      <c r="K292" s="71"/>
      <c r="L292" s="72">
        <f>SUM(AR284:AR295)+SUM(AS284:AS295)+SUM(AT284:AT295)+SUM(AU284:AU295)+SUM(AV284:AV295)</f>
        <v>111.48</v>
      </c>
    </row>
    <row r="293" spans="1:101" ht="28.5" x14ac:dyDescent="0.2">
      <c r="A293" s="67"/>
      <c r="B293" s="67" t="s">
        <v>30</v>
      </c>
      <c r="C293" s="67" t="s">
        <v>631</v>
      </c>
      <c r="D293" s="68" t="s">
        <v>632</v>
      </c>
      <c r="E293" s="70">
        <f>Source!BZ85</f>
        <v>92</v>
      </c>
      <c r="F293" s="70"/>
      <c r="G293" s="70">
        <f>Source!AT85</f>
        <v>92</v>
      </c>
      <c r="H293" s="72"/>
      <c r="I293" s="71"/>
      <c r="J293" s="72">
        <f>SUM(AD284:AD295)</f>
        <v>1.83</v>
      </c>
      <c r="K293" s="71"/>
      <c r="L293" s="72">
        <f>SUM(AZ284:AZ295)</f>
        <v>102.56</v>
      </c>
    </row>
    <row r="294" spans="1:101" ht="28.5" x14ac:dyDescent="0.2">
      <c r="A294" s="77"/>
      <c r="B294" s="77" t="s">
        <v>31</v>
      </c>
      <c r="C294" s="77" t="s">
        <v>633</v>
      </c>
      <c r="D294" s="78" t="s">
        <v>632</v>
      </c>
      <c r="E294" s="79">
        <f>Source!CA85</f>
        <v>46</v>
      </c>
      <c r="F294" s="79"/>
      <c r="G294" s="79">
        <f>Source!AU85</f>
        <v>46</v>
      </c>
      <c r="H294" s="80"/>
      <c r="I294" s="81"/>
      <c r="J294" s="80">
        <f>SUM(AE284:AE295)</f>
        <v>0.92</v>
      </c>
      <c r="K294" s="81"/>
      <c r="L294" s="80">
        <f>SUM(BA284:BA295)</f>
        <v>51.28</v>
      </c>
    </row>
    <row r="295" spans="1:101" ht="15" x14ac:dyDescent="0.2">
      <c r="C295" s="85" t="s">
        <v>634</v>
      </c>
      <c r="D295" s="85"/>
      <c r="E295" s="85"/>
      <c r="F295" s="85"/>
      <c r="G295" s="85"/>
      <c r="H295" s="85"/>
      <c r="I295" s="86">
        <f>J288+J293+J294</f>
        <v>14.41</v>
      </c>
      <c r="J295" s="86"/>
      <c r="O295" s="82">
        <f>J288+J293+J294</f>
        <v>14.41</v>
      </c>
      <c r="P295" s="82">
        <f>J288</f>
        <v>11.66</v>
      </c>
      <c r="R295" t="s">
        <v>635</v>
      </c>
      <c r="S295">
        <f>0</f>
        <v>0</v>
      </c>
      <c r="U295">
        <f>0</f>
        <v>0</v>
      </c>
      <c r="X295" s="82">
        <f>J289</f>
        <v>1.99</v>
      </c>
      <c r="Z295" t="s">
        <v>635</v>
      </c>
      <c r="AA295">
        <f>0</f>
        <v>0</v>
      </c>
      <c r="AD295">
        <f>Source!X85</f>
        <v>1.83</v>
      </c>
      <c r="AE295">
        <f>Source!Y85</f>
        <v>0.92</v>
      </c>
      <c r="AN295" s="82">
        <f>L288+L293+L294</f>
        <v>153.84</v>
      </c>
      <c r="AO295" s="82">
        <f>L288</f>
        <v>0</v>
      </c>
      <c r="AQ295" t="s">
        <v>635</v>
      </c>
      <c r="AR295">
        <f>0</f>
        <v>0</v>
      </c>
      <c r="AT295" s="82">
        <f>L289</f>
        <v>111.48</v>
      </c>
      <c r="AV295" t="s">
        <v>635</v>
      </c>
      <c r="AW295">
        <f>0</f>
        <v>0</v>
      </c>
      <c r="AZ295">
        <f>Source!HK85</f>
        <v>102.56</v>
      </c>
      <c r="BA295">
        <f>Source!HL85</f>
        <v>51.28</v>
      </c>
      <c r="BH295" s="82">
        <f>J288+J293+J294</f>
        <v>14.41</v>
      </c>
      <c r="CD295">
        <v>1</v>
      </c>
    </row>
    <row r="296" spans="1:101" ht="28.5" x14ac:dyDescent="0.2">
      <c r="A296" s="66" t="s">
        <v>188</v>
      </c>
      <c r="B296" s="67" t="str">
        <f>Source!F86</f>
        <v>04-01-074-01</v>
      </c>
      <c r="C296" s="67" t="str">
        <f>Source!G86</f>
        <v>Монтаж машины горизонтального бурения прессово-шнекового типа РВА</v>
      </c>
      <c r="D296" s="68" t="str">
        <f>Source!H86</f>
        <v>ШТ</v>
      </c>
      <c r="E296" s="70">
        <f>Source!K86</f>
        <v>2</v>
      </c>
      <c r="F296" s="70"/>
      <c r="G296" s="70">
        <f>Source!I86</f>
        <v>2</v>
      </c>
      <c r="H296" s="72"/>
      <c r="I296" s="71"/>
      <c r="J296" s="72"/>
      <c r="K296" s="71"/>
      <c r="L296" s="72"/>
    </row>
    <row r="297" spans="1:101" x14ac:dyDescent="0.2">
      <c r="C297" s="73" t="s">
        <v>623</v>
      </c>
      <c r="D297" s="73"/>
      <c r="E297" s="73"/>
      <c r="F297" s="73"/>
      <c r="G297" s="73"/>
      <c r="H297" s="73"/>
      <c r="I297" s="73"/>
      <c r="J297" s="73"/>
      <c r="K297" s="73"/>
      <c r="L297" s="73"/>
    </row>
    <row r="298" spans="1:101" x14ac:dyDescent="0.2">
      <c r="C298" s="73" t="s">
        <v>624</v>
      </c>
      <c r="D298" s="73"/>
      <c r="E298" s="73"/>
      <c r="F298" s="73"/>
      <c r="G298" s="73"/>
      <c r="H298" s="73"/>
      <c r="I298" s="73"/>
      <c r="J298" s="73"/>
      <c r="K298" s="73"/>
      <c r="L298" s="73"/>
    </row>
    <row r="299" spans="1:101" ht="76.5" x14ac:dyDescent="0.2">
      <c r="C299" s="74" t="s">
        <v>625</v>
      </c>
      <c r="D299" s="74"/>
      <c r="E299" s="74"/>
      <c r="F299" s="74"/>
      <c r="CW299" s="75" t="s">
        <v>625</v>
      </c>
    </row>
    <row r="300" spans="1:101" ht="14.25" x14ac:dyDescent="0.2">
      <c r="A300" s="67"/>
      <c r="B300" s="71">
        <v>1</v>
      </c>
      <c r="C300" s="67" t="s">
        <v>636</v>
      </c>
      <c r="D300" s="68"/>
      <c r="E300" s="70"/>
      <c r="F300" s="70"/>
      <c r="G300" s="70"/>
      <c r="H300" s="72">
        <f>Source!AO86</f>
        <v>266.69</v>
      </c>
      <c r="I300" s="71">
        <f>ROUND((1.15)*1.15,7)</f>
        <v>1.3225</v>
      </c>
      <c r="J300" s="72">
        <f>ROUND(Source!AF86*Source!I86, 2)</f>
        <v>705.4</v>
      </c>
      <c r="K300" s="71">
        <f>IF(Source!BA86&lt;&gt; 0, Source!BA86, 1)</f>
        <v>56.02</v>
      </c>
      <c r="L300" s="72">
        <f>Source!HJ86</f>
        <v>39516.51</v>
      </c>
    </row>
    <row r="301" spans="1:101" ht="14.25" x14ac:dyDescent="0.2">
      <c r="A301" s="67"/>
      <c r="B301" s="71">
        <v>2</v>
      </c>
      <c r="C301" s="67" t="s">
        <v>626</v>
      </c>
      <c r="D301" s="68"/>
      <c r="E301" s="70"/>
      <c r="F301" s="70"/>
      <c r="G301" s="70"/>
      <c r="H301" s="72">
        <f>Source!AM86</f>
        <v>854.61</v>
      </c>
      <c r="I301" s="71">
        <f>ROUND((1.15)*1.25,7)</f>
        <v>1.4375</v>
      </c>
      <c r="J301" s="72">
        <f>ROUND(((((Source!ET86*ROUND((1.15*1.25),7)))-((Source!EU86*ROUND((1.15*1.25),7))))+Source!AE86)*Source!I86, 2)</f>
        <v>2457</v>
      </c>
      <c r="K301" s="71"/>
      <c r="L301" s="72"/>
    </row>
    <row r="302" spans="1:101" ht="14.25" x14ac:dyDescent="0.2">
      <c r="A302" s="67"/>
      <c r="B302" s="71">
        <v>3</v>
      </c>
      <c r="C302" s="67" t="s">
        <v>627</v>
      </c>
      <c r="D302" s="68"/>
      <c r="E302" s="70"/>
      <c r="F302" s="70"/>
      <c r="G302" s="70"/>
      <c r="H302" s="72">
        <f>Source!AN86</f>
        <v>100.31</v>
      </c>
      <c r="I302" s="71">
        <f>ROUND((1.15)*1.25,7)</f>
        <v>1.4375</v>
      </c>
      <c r="J302" s="76">
        <f>ROUND(Source!AE86*Source!I86, 2)</f>
        <v>288.39</v>
      </c>
      <c r="K302" s="71">
        <f>IF(Source!BS86&lt;&gt; 0, Source!BS86, 1)</f>
        <v>56.02</v>
      </c>
      <c r="L302" s="76">
        <f>Source!HI86</f>
        <v>16155.61</v>
      </c>
    </row>
    <row r="303" spans="1:101" ht="14.25" x14ac:dyDescent="0.2">
      <c r="A303" s="67"/>
      <c r="B303" s="67"/>
      <c r="C303" s="67" t="s">
        <v>637</v>
      </c>
      <c r="D303" s="68" t="s">
        <v>379</v>
      </c>
      <c r="E303" s="70">
        <f>Source!AQ86</f>
        <v>26.51</v>
      </c>
      <c r="F303" s="70">
        <f>ROUND((1.15)*1.15,7)</f>
        <v>1.3225</v>
      </c>
      <c r="G303" s="70">
        <f>ROUND(Source!U86, 7)</f>
        <v>70.118949999999998</v>
      </c>
      <c r="H303" s="72"/>
      <c r="I303" s="71"/>
      <c r="J303" s="72"/>
      <c r="K303" s="71"/>
      <c r="L303" s="72"/>
    </row>
    <row r="304" spans="1:101" ht="14.25" x14ac:dyDescent="0.2">
      <c r="A304" s="67"/>
      <c r="B304" s="67"/>
      <c r="C304" s="77" t="s">
        <v>628</v>
      </c>
      <c r="D304" s="78" t="s">
        <v>379</v>
      </c>
      <c r="E304" s="79">
        <f>Source!AR86</f>
        <v>7.43</v>
      </c>
      <c r="F304" s="79">
        <f>ROUND((1.15)*1.25,7)</f>
        <v>1.4375</v>
      </c>
      <c r="G304" s="79">
        <f>ROUND(Source!V86, 7)</f>
        <v>21.361249999999998</v>
      </c>
      <c r="H304" s="80"/>
      <c r="I304" s="81"/>
      <c r="J304" s="80"/>
      <c r="K304" s="81"/>
      <c r="L304" s="80"/>
    </row>
    <row r="305" spans="1:101" ht="14.25" x14ac:dyDescent="0.2">
      <c r="A305" s="67"/>
      <c r="B305" s="67"/>
      <c r="C305" s="67" t="s">
        <v>629</v>
      </c>
      <c r="D305" s="68"/>
      <c r="E305" s="70"/>
      <c r="F305" s="70"/>
      <c r="G305" s="70"/>
      <c r="H305" s="72">
        <f>H300+H301</f>
        <v>1121.3</v>
      </c>
      <c r="I305" s="71"/>
      <c r="J305" s="72">
        <f>J300+J301</f>
        <v>3162.4</v>
      </c>
      <c r="K305" s="71"/>
      <c r="L305" s="72"/>
    </row>
    <row r="306" spans="1:101" ht="14.25" x14ac:dyDescent="0.2">
      <c r="A306" s="67"/>
      <c r="B306" s="67"/>
      <c r="C306" s="67" t="s">
        <v>630</v>
      </c>
      <c r="D306" s="68"/>
      <c r="E306" s="70"/>
      <c r="F306" s="70"/>
      <c r="G306" s="70"/>
      <c r="H306" s="72"/>
      <c r="I306" s="71"/>
      <c r="J306" s="72">
        <f>SUM(S296:S309)+SUM(T296:T309)+SUM(X296:X309)+SUM(Y296:Y309)+SUM(Z296:Z309)</f>
        <v>993.79</v>
      </c>
      <c r="K306" s="71"/>
      <c r="L306" s="72">
        <f>SUM(AR296:AR309)+SUM(AS296:AS309)+SUM(AT296:AT309)+SUM(AU296:AU309)+SUM(AV296:AV309)</f>
        <v>55672.12</v>
      </c>
    </row>
    <row r="307" spans="1:101" ht="14.25" x14ac:dyDescent="0.2">
      <c r="A307" s="67"/>
      <c r="B307" s="67" t="s">
        <v>194</v>
      </c>
      <c r="C307" s="67" t="s">
        <v>675</v>
      </c>
      <c r="D307" s="68" t="s">
        <v>632</v>
      </c>
      <c r="E307" s="70">
        <f>Source!BZ86</f>
        <v>106</v>
      </c>
      <c r="F307" s="70"/>
      <c r="G307" s="70">
        <f>Source!AT86</f>
        <v>106</v>
      </c>
      <c r="H307" s="72"/>
      <c r="I307" s="71"/>
      <c r="J307" s="72">
        <f>SUM(AD296:AD309)</f>
        <v>1053.42</v>
      </c>
      <c r="K307" s="71"/>
      <c r="L307" s="72">
        <f>SUM(AZ296:AZ309)</f>
        <v>59012.45</v>
      </c>
    </row>
    <row r="308" spans="1:101" ht="14.25" x14ac:dyDescent="0.2">
      <c r="A308" s="77"/>
      <c r="B308" s="77" t="s">
        <v>195</v>
      </c>
      <c r="C308" s="77" t="s">
        <v>676</v>
      </c>
      <c r="D308" s="78" t="s">
        <v>632</v>
      </c>
      <c r="E308" s="79">
        <f>Source!CA86</f>
        <v>45</v>
      </c>
      <c r="F308" s="79"/>
      <c r="G308" s="79">
        <f>Source!AU86</f>
        <v>45</v>
      </c>
      <c r="H308" s="80"/>
      <c r="I308" s="81"/>
      <c r="J308" s="80">
        <f>SUM(AE296:AE309)</f>
        <v>447.21</v>
      </c>
      <c r="K308" s="81"/>
      <c r="L308" s="80">
        <f>SUM(BA296:BA309)</f>
        <v>25052.45</v>
      </c>
    </row>
    <row r="309" spans="1:101" ht="15" x14ac:dyDescent="0.2">
      <c r="C309" s="85" t="s">
        <v>634</v>
      </c>
      <c r="D309" s="85"/>
      <c r="E309" s="85"/>
      <c r="F309" s="85"/>
      <c r="G309" s="85"/>
      <c r="H309" s="85"/>
      <c r="I309" s="86">
        <f>J300+J301+J307+J308</f>
        <v>4663.03</v>
      </c>
      <c r="J309" s="86"/>
      <c r="O309" s="82">
        <f>J300+J301+J307+J308</f>
        <v>4663.03</v>
      </c>
      <c r="P309" s="82">
        <f>J301</f>
        <v>2457</v>
      </c>
      <c r="R309" t="s">
        <v>635</v>
      </c>
      <c r="S309" s="82">
        <f>J300</f>
        <v>705.4</v>
      </c>
      <c r="U309" s="82">
        <f>J300</f>
        <v>705.4</v>
      </c>
      <c r="X309" s="82">
        <f>J302</f>
        <v>288.39</v>
      </c>
      <c r="Z309" t="s">
        <v>635</v>
      </c>
      <c r="AA309">
        <f>0</f>
        <v>0</v>
      </c>
      <c r="AD309">
        <f>Source!X86</f>
        <v>1053.42</v>
      </c>
      <c r="AE309">
        <f>Source!Y86</f>
        <v>447.21</v>
      </c>
      <c r="AN309" s="82">
        <f>L300+L301+L307+L308</f>
        <v>123581.40999999999</v>
      </c>
      <c r="AO309" s="82">
        <f>L301</f>
        <v>0</v>
      </c>
      <c r="AQ309" t="s">
        <v>635</v>
      </c>
      <c r="AR309" s="82">
        <f>L300</f>
        <v>39516.51</v>
      </c>
      <c r="AT309" s="82">
        <f>L302</f>
        <v>16155.61</v>
      </c>
      <c r="AV309" t="s">
        <v>635</v>
      </c>
      <c r="AW309">
        <f>0</f>
        <v>0</v>
      </c>
      <c r="AZ309">
        <f>Source!HK86</f>
        <v>59012.45</v>
      </c>
      <c r="BA309">
        <f>Source!HL86</f>
        <v>25052.45</v>
      </c>
      <c r="BH309" s="82">
        <f>J300+J301+J307+J308</f>
        <v>4663.03</v>
      </c>
      <c r="CD309">
        <v>1</v>
      </c>
    </row>
    <row r="310" spans="1:101" ht="85.5" x14ac:dyDescent="0.2">
      <c r="A310" s="66" t="s">
        <v>196</v>
      </c>
      <c r="B310" s="67" t="str">
        <f>Source!F87</f>
        <v>04-01-081-03</v>
      </c>
      <c r="C310" s="67" t="str">
        <f>Source!G87</f>
        <v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Dу=400 мм длиной до 200 м</v>
      </c>
      <c r="D310" s="68" t="str">
        <f>Source!H87</f>
        <v>м</v>
      </c>
      <c r="E310" s="70">
        <f>Source!K87</f>
        <v>283</v>
      </c>
      <c r="F310" s="70"/>
      <c r="G310" s="70">
        <f>Source!I87</f>
        <v>283</v>
      </c>
      <c r="H310" s="72"/>
      <c r="I310" s="71"/>
      <c r="J310" s="72"/>
      <c r="K310" s="71"/>
      <c r="L310" s="72"/>
    </row>
    <row r="311" spans="1:101" x14ac:dyDescent="0.2">
      <c r="C311" s="73" t="s">
        <v>623</v>
      </c>
      <c r="D311" s="73"/>
      <c r="E311" s="73"/>
      <c r="F311" s="73"/>
      <c r="G311" s="73"/>
      <c r="H311" s="73"/>
      <c r="I311" s="73"/>
      <c r="J311" s="73"/>
      <c r="K311" s="73"/>
      <c r="L311" s="73"/>
    </row>
    <row r="312" spans="1:101" x14ac:dyDescent="0.2">
      <c r="C312" s="73" t="s">
        <v>624</v>
      </c>
      <c r="D312" s="73"/>
      <c r="E312" s="73"/>
      <c r="F312" s="73"/>
      <c r="G312" s="73"/>
      <c r="H312" s="73"/>
      <c r="I312" s="73"/>
      <c r="J312" s="73"/>
      <c r="K312" s="73"/>
      <c r="L312" s="73"/>
    </row>
    <row r="313" spans="1:101" ht="76.5" x14ac:dyDescent="0.2">
      <c r="C313" s="74" t="s">
        <v>625</v>
      </c>
      <c r="D313" s="74"/>
      <c r="E313" s="74"/>
      <c r="F313" s="74"/>
      <c r="CW313" s="75" t="s">
        <v>625</v>
      </c>
    </row>
    <row r="314" spans="1:101" ht="14.25" x14ac:dyDescent="0.2">
      <c r="A314" s="67"/>
      <c r="B314" s="71">
        <v>1</v>
      </c>
      <c r="C314" s="67" t="s">
        <v>636</v>
      </c>
      <c r="D314" s="68"/>
      <c r="E314" s="70"/>
      <c r="F314" s="70"/>
      <c r="G314" s="70"/>
      <c r="H314" s="72">
        <f>Source!AO87</f>
        <v>22.68</v>
      </c>
      <c r="I314" s="71">
        <f>ROUND((1.15)*1.15,7)</f>
        <v>1.3225</v>
      </c>
      <c r="J314" s="72">
        <f>ROUND(Source!AF87*Source!I87, 2)</f>
        <v>8488.39</v>
      </c>
      <c r="K314" s="71">
        <f>IF(Source!BA87&lt;&gt; 0, Source!BA87, 1)</f>
        <v>56.02</v>
      </c>
      <c r="L314" s="72">
        <f>Source!HJ87</f>
        <v>475519.61</v>
      </c>
    </row>
    <row r="315" spans="1:101" ht="14.25" x14ac:dyDescent="0.2">
      <c r="A315" s="67"/>
      <c r="B315" s="71">
        <v>2</v>
      </c>
      <c r="C315" s="67" t="s">
        <v>626</v>
      </c>
      <c r="D315" s="68"/>
      <c r="E315" s="70"/>
      <c r="F315" s="70"/>
      <c r="G315" s="70"/>
      <c r="H315" s="72">
        <f>Source!AM87</f>
        <v>1336.03</v>
      </c>
      <c r="I315" s="71">
        <f>ROUND((1.15)*1.25,7)</f>
        <v>1.4375</v>
      </c>
      <c r="J315" s="72">
        <f>ROUND(((((Source!ET87*ROUND((1.15*1.25),7)))-((Source!EU87*ROUND((1.15*1.25),7))))+Source!AE87)*Source!I87, 2)</f>
        <v>543513.69999999995</v>
      </c>
      <c r="K315" s="71"/>
      <c r="L315" s="72"/>
    </row>
    <row r="316" spans="1:101" ht="14.25" x14ac:dyDescent="0.2">
      <c r="A316" s="67"/>
      <c r="B316" s="71">
        <v>3</v>
      </c>
      <c r="C316" s="67" t="s">
        <v>627</v>
      </c>
      <c r="D316" s="68"/>
      <c r="E316" s="70"/>
      <c r="F316" s="70"/>
      <c r="G316" s="70"/>
      <c r="H316" s="72">
        <f>Source!AN87</f>
        <v>35.15</v>
      </c>
      <c r="I316" s="71">
        <f>ROUND((1.15)*1.25,7)</f>
        <v>1.4375</v>
      </c>
      <c r="J316" s="76">
        <f>ROUND(Source!AE87*Source!I87, 2)</f>
        <v>14299.46</v>
      </c>
      <c r="K316" s="71">
        <f>IF(Source!BS87&lt;&gt; 0, Source!BS87, 1)</f>
        <v>56.02</v>
      </c>
      <c r="L316" s="76">
        <f>Source!HI87</f>
        <v>801055.75</v>
      </c>
    </row>
    <row r="317" spans="1:101" ht="14.25" x14ac:dyDescent="0.2">
      <c r="A317" s="67"/>
      <c r="B317" s="71">
        <v>4</v>
      </c>
      <c r="C317" s="67" t="s">
        <v>640</v>
      </c>
      <c r="D317" s="68"/>
      <c r="E317" s="70"/>
      <c r="F317" s="70"/>
      <c r="G317" s="70"/>
      <c r="H317" s="72">
        <f>Source!AL87</f>
        <v>9.77</v>
      </c>
      <c r="I317" s="71"/>
      <c r="J317" s="72">
        <f>ROUND(Source!AC87*Source!I87, 2)</f>
        <v>2764.91</v>
      </c>
      <c r="K317" s="71"/>
      <c r="L317" s="72"/>
    </row>
    <row r="318" spans="1:101" ht="14.25" x14ac:dyDescent="0.2">
      <c r="A318" s="67"/>
      <c r="B318" s="67"/>
      <c r="C318" s="67" t="s">
        <v>637</v>
      </c>
      <c r="D318" s="68" t="s">
        <v>379</v>
      </c>
      <c r="E318" s="70">
        <f>Source!AQ87</f>
        <v>2.16</v>
      </c>
      <c r="F318" s="70">
        <f>ROUND((1.15)*1.15,7)</f>
        <v>1.3225</v>
      </c>
      <c r="G318" s="70">
        <f>ROUND(Source!U87, 7)</f>
        <v>808.41780000000006</v>
      </c>
      <c r="H318" s="72"/>
      <c r="I318" s="71"/>
      <c r="J318" s="72"/>
      <c r="K318" s="71"/>
      <c r="L318" s="72"/>
    </row>
    <row r="319" spans="1:101" ht="14.25" x14ac:dyDescent="0.2">
      <c r="A319" s="67"/>
      <c r="B319" s="67"/>
      <c r="C319" s="77" t="s">
        <v>628</v>
      </c>
      <c r="D319" s="78" t="s">
        <v>379</v>
      </c>
      <c r="E319" s="79">
        <f>Source!AR87</f>
        <v>2.6</v>
      </c>
      <c r="F319" s="79">
        <f>ROUND((1.15)*1.25,7)</f>
        <v>1.4375</v>
      </c>
      <c r="G319" s="79">
        <f>ROUND(Source!V87, 7)</f>
        <v>1057.7125000000001</v>
      </c>
      <c r="H319" s="80"/>
      <c r="I319" s="81"/>
      <c r="J319" s="80"/>
      <c r="K319" s="81"/>
      <c r="L319" s="80"/>
    </row>
    <row r="320" spans="1:101" ht="14.25" x14ac:dyDescent="0.2">
      <c r="A320" s="67"/>
      <c r="B320" s="67"/>
      <c r="C320" s="67" t="s">
        <v>629</v>
      </c>
      <c r="D320" s="68"/>
      <c r="E320" s="70"/>
      <c r="F320" s="70"/>
      <c r="G320" s="70"/>
      <c r="H320" s="72">
        <f>H314+H315+H317</f>
        <v>1368.48</v>
      </c>
      <c r="I320" s="71"/>
      <c r="J320" s="72">
        <f>J314+J315+J317</f>
        <v>554767</v>
      </c>
      <c r="K320" s="71"/>
      <c r="L320" s="72"/>
    </row>
    <row r="321" spans="1:101" ht="14.25" x14ac:dyDescent="0.2">
      <c r="A321" s="67"/>
      <c r="B321" s="67" t="str">
        <f>Source!F88</f>
        <v>01.4.03.01-0001</v>
      </c>
      <c r="C321" s="67" t="str">
        <f>Source!G88</f>
        <v>Бентонит Premium Gel</v>
      </c>
      <c r="D321" s="68" t="str">
        <f>Source!H88</f>
        <v>кг</v>
      </c>
      <c r="E321" s="70">
        <f>SmtRes!AT120</f>
        <v>138.69999999999999</v>
      </c>
      <c r="F321" s="70"/>
      <c r="G321" s="70">
        <f>Source!I88</f>
        <v>39252.1</v>
      </c>
      <c r="H321" s="72">
        <f>Source!AL88+Source!AO88+Source!AM88</f>
        <v>9.8699999999999992</v>
      </c>
      <c r="I321" s="71"/>
      <c r="J321" s="72">
        <f>ROUND(Source!AC88*Source!I88, 2)+ROUND((((Source!ET88)-(Source!EU88))+Source!AE88)*Source!I88, 2)+ROUND(Source!AF88*Source!I88, 2)</f>
        <v>387418.23</v>
      </c>
      <c r="K321" s="71"/>
      <c r="L321" s="72"/>
      <c r="O321">
        <f>J321</f>
        <v>387418.23</v>
      </c>
      <c r="AA321">
        <f>J321</f>
        <v>387418.23</v>
      </c>
      <c r="AD321">
        <f>Source!X88</f>
        <v>0</v>
      </c>
      <c r="AE321">
        <f>Source!Y88</f>
        <v>0</v>
      </c>
      <c r="AN321">
        <f>L321</f>
        <v>0</v>
      </c>
      <c r="AW321">
        <f>L321</f>
        <v>0</v>
      </c>
      <c r="AZ321">
        <f>Source!HK88</f>
        <v>0</v>
      </c>
      <c r="BA321">
        <f>Source!HL88</f>
        <v>0</v>
      </c>
      <c r="BH321">
        <f>J321</f>
        <v>387418.23</v>
      </c>
      <c r="CD321">
        <v>1</v>
      </c>
    </row>
    <row r="322" spans="1:101" ht="28.5" x14ac:dyDescent="0.2">
      <c r="A322" s="67"/>
      <c r="B322" s="67" t="str">
        <f>Source!F89</f>
        <v>01.4.03.03-0023</v>
      </c>
      <c r="C322" s="67" t="str">
        <f>Source!G89</f>
        <v>Полимер для стабилизации буровых скважин: Red Star IT Check</v>
      </c>
      <c r="D322" s="68" t="str">
        <f>Source!H89</f>
        <v>т</v>
      </c>
      <c r="E322" s="70">
        <f>SmtRes!AT121</f>
        <v>6.9100000000000003E-3</v>
      </c>
      <c r="F322" s="70"/>
      <c r="G322" s="70">
        <f>Source!I89</f>
        <v>1.95553</v>
      </c>
      <c r="H322" s="72">
        <f>Source!AL89+Source!AO89+Source!AM89</f>
        <v>13368.04</v>
      </c>
      <c r="I322" s="71"/>
      <c r="J322" s="72">
        <f>ROUND(Source!AC89*Source!I89, 2)+ROUND((((Source!ET89)-(Source!EU89))+Source!AE89)*Source!I89, 2)+ROUND(Source!AF89*Source!I89, 2)</f>
        <v>26141.599999999999</v>
      </c>
      <c r="K322" s="71"/>
      <c r="L322" s="72"/>
      <c r="O322">
        <f>J322</f>
        <v>26141.599999999999</v>
      </c>
      <c r="AA322">
        <f>J322</f>
        <v>26141.599999999999</v>
      </c>
      <c r="AD322">
        <f>Source!X89</f>
        <v>0</v>
      </c>
      <c r="AE322">
        <f>Source!Y89</f>
        <v>0</v>
      </c>
      <c r="AN322">
        <f>L322</f>
        <v>0</v>
      </c>
      <c r="AW322">
        <f>L322</f>
        <v>0</v>
      </c>
      <c r="AZ322">
        <f>Source!HK89</f>
        <v>0</v>
      </c>
      <c r="BA322">
        <f>Source!HL89</f>
        <v>0</v>
      </c>
      <c r="BH322">
        <f>J322</f>
        <v>26141.599999999999</v>
      </c>
      <c r="CD322">
        <v>1</v>
      </c>
    </row>
    <row r="323" spans="1:101" ht="14.25" x14ac:dyDescent="0.2">
      <c r="A323" s="67"/>
      <c r="B323" s="67"/>
      <c r="C323" s="67" t="s">
        <v>630</v>
      </c>
      <c r="D323" s="68"/>
      <c r="E323" s="70"/>
      <c r="F323" s="70"/>
      <c r="G323" s="70"/>
      <c r="H323" s="72"/>
      <c r="I323" s="71"/>
      <c r="J323" s="72">
        <f>SUM(S310:S326)+SUM(T310:T326)+SUM(X310:X326)+SUM(Y310:Y326)+SUM(Z310:Z326)</f>
        <v>22787.85</v>
      </c>
      <c r="K323" s="71"/>
      <c r="L323" s="72">
        <f>SUM(AR310:AR326)+SUM(AS310:AS326)+SUM(AT310:AT326)+SUM(AU310:AU326)+SUM(AV310:AV326)</f>
        <v>1276575.3599999999</v>
      </c>
    </row>
    <row r="324" spans="1:101" ht="14.25" x14ac:dyDescent="0.2">
      <c r="A324" s="67"/>
      <c r="B324" s="67" t="s">
        <v>194</v>
      </c>
      <c r="C324" s="67" t="s">
        <v>675</v>
      </c>
      <c r="D324" s="68" t="s">
        <v>632</v>
      </c>
      <c r="E324" s="70">
        <f>Source!BZ87</f>
        <v>106</v>
      </c>
      <c r="F324" s="70"/>
      <c r="G324" s="70">
        <f>Source!AT87</f>
        <v>106</v>
      </c>
      <c r="H324" s="72"/>
      <c r="I324" s="71"/>
      <c r="J324" s="72">
        <f>SUM(AD310:AD326)</f>
        <v>24155.119999999999</v>
      </c>
      <c r="K324" s="71"/>
      <c r="L324" s="72">
        <f>SUM(AZ310:AZ326)</f>
        <v>1353169.88</v>
      </c>
    </row>
    <row r="325" spans="1:101" ht="14.25" x14ac:dyDescent="0.2">
      <c r="A325" s="77"/>
      <c r="B325" s="77" t="s">
        <v>195</v>
      </c>
      <c r="C325" s="77" t="s">
        <v>676</v>
      </c>
      <c r="D325" s="78" t="s">
        <v>632</v>
      </c>
      <c r="E325" s="79">
        <f>Source!CA87</f>
        <v>45</v>
      </c>
      <c r="F325" s="79"/>
      <c r="G325" s="79">
        <f>Source!AU87</f>
        <v>45</v>
      </c>
      <c r="H325" s="80"/>
      <c r="I325" s="81"/>
      <c r="J325" s="80">
        <f>SUM(AE310:AE326)</f>
        <v>10254.530000000001</v>
      </c>
      <c r="K325" s="81"/>
      <c r="L325" s="80">
        <f>SUM(BA310:BA326)</f>
        <v>574458.91</v>
      </c>
    </row>
    <row r="326" spans="1:101" ht="15" x14ac:dyDescent="0.2">
      <c r="C326" s="85" t="s">
        <v>634</v>
      </c>
      <c r="D326" s="85"/>
      <c r="E326" s="85"/>
      <c r="F326" s="85"/>
      <c r="G326" s="85"/>
      <c r="H326" s="85"/>
      <c r="I326" s="86">
        <f>J314+J315+J317+J324+J325+SUM(J321:J322)-SUMIF(CE321:CE322, 1, J321:J322)</f>
        <v>1002736.48</v>
      </c>
      <c r="J326" s="86"/>
      <c r="O326" s="82">
        <f>J314+J315+J317+J324+J325</f>
        <v>589176.65</v>
      </c>
      <c r="P326" s="82">
        <f>J315</f>
        <v>543513.69999999995</v>
      </c>
      <c r="R326" t="s">
        <v>635</v>
      </c>
      <c r="S326" s="82">
        <f>J314</f>
        <v>8488.39</v>
      </c>
      <c r="U326" s="82">
        <f>J314</f>
        <v>8488.39</v>
      </c>
      <c r="X326" s="82">
        <f>J316</f>
        <v>14299.46</v>
      </c>
      <c r="Z326" t="s">
        <v>635</v>
      </c>
      <c r="AA326" s="82">
        <f>J317</f>
        <v>2764.91</v>
      </c>
      <c r="AD326">
        <f>Source!X87</f>
        <v>24155.119999999999</v>
      </c>
      <c r="AE326">
        <f>Source!Y87</f>
        <v>10254.530000000001</v>
      </c>
      <c r="AN326" s="82">
        <f>L314+L315+L317+L324+L325</f>
        <v>2403148.4</v>
      </c>
      <c r="AO326" s="82">
        <f>L315</f>
        <v>0</v>
      </c>
      <c r="AQ326" t="s">
        <v>635</v>
      </c>
      <c r="AR326" s="82">
        <f>L314</f>
        <v>475519.61</v>
      </c>
      <c r="AT326" s="82">
        <f>L316</f>
        <v>801055.75</v>
      </c>
      <c r="AV326" t="s">
        <v>635</v>
      </c>
      <c r="AW326" s="82">
        <f>L317</f>
        <v>0</v>
      </c>
      <c r="AZ326">
        <f>Source!HK87</f>
        <v>1353169.88</v>
      </c>
      <c r="BA326">
        <f>Source!HL87</f>
        <v>574458.91</v>
      </c>
      <c r="BH326" s="82">
        <f>J314+J315+J317+J324+J325</f>
        <v>589176.65</v>
      </c>
      <c r="CD326">
        <v>1</v>
      </c>
    </row>
    <row r="327" spans="1:101" ht="28.5" x14ac:dyDescent="0.2">
      <c r="A327" s="66" t="s">
        <v>210</v>
      </c>
      <c r="B327" s="67" t="str">
        <f>Source!F90</f>
        <v>22-05-003-02</v>
      </c>
      <c r="C327" s="67" t="str">
        <f>Source!G90</f>
        <v>Протаскивание в футляр стальных труб диаметром: 150 мм</v>
      </c>
      <c r="D327" s="68" t="str">
        <f>Source!H90</f>
        <v>100 м</v>
      </c>
      <c r="E327" s="70">
        <f>Source!K90</f>
        <v>8.49</v>
      </c>
      <c r="F327" s="70"/>
      <c r="G327" s="70">
        <f>Source!I90</f>
        <v>8.49</v>
      </c>
      <c r="H327" s="72"/>
      <c r="I327" s="71"/>
      <c r="J327" s="72"/>
      <c r="K327" s="71"/>
      <c r="L327" s="72"/>
    </row>
    <row r="328" spans="1:101" x14ac:dyDescent="0.2">
      <c r="C328" s="73" t="s">
        <v>623</v>
      </c>
      <c r="D328" s="73"/>
      <c r="E328" s="73"/>
      <c r="F328" s="73"/>
      <c r="G328" s="73"/>
      <c r="H328" s="73"/>
      <c r="I328" s="73"/>
      <c r="J328" s="73"/>
      <c r="K328" s="73"/>
      <c r="L328" s="73"/>
    </row>
    <row r="329" spans="1:101" x14ac:dyDescent="0.2">
      <c r="C329" s="73" t="s">
        <v>624</v>
      </c>
      <c r="D329" s="73"/>
      <c r="E329" s="73"/>
      <c r="F329" s="73"/>
      <c r="G329" s="73"/>
      <c r="H329" s="73"/>
      <c r="I329" s="73"/>
      <c r="J329" s="73"/>
      <c r="K329" s="73"/>
      <c r="L329" s="73"/>
    </row>
    <row r="330" spans="1:101" ht="76.5" x14ac:dyDescent="0.2">
      <c r="C330" s="74" t="s">
        <v>625</v>
      </c>
      <c r="D330" s="74"/>
      <c r="E330" s="74"/>
      <c r="F330" s="74"/>
      <c r="CW330" s="75" t="s">
        <v>625</v>
      </c>
    </row>
    <row r="331" spans="1:101" ht="14.25" x14ac:dyDescent="0.2">
      <c r="A331" s="67"/>
      <c r="B331" s="71">
        <v>1</v>
      </c>
      <c r="C331" s="67" t="s">
        <v>636</v>
      </c>
      <c r="D331" s="68"/>
      <c r="E331" s="70"/>
      <c r="F331" s="70"/>
      <c r="G331" s="70"/>
      <c r="H331" s="72">
        <f>Source!AO90</f>
        <v>862.91</v>
      </c>
      <c r="I331" s="71">
        <f>ROUND((1.15)*1.15,7)</f>
        <v>1.3225</v>
      </c>
      <c r="J331" s="72">
        <f>ROUND(Source!AF90*Source!I90, 2)</f>
        <v>9688.7800000000007</v>
      </c>
      <c r="K331" s="71">
        <f>IF(Source!BA90&lt;&gt; 0, Source!BA90, 1)</f>
        <v>56.02</v>
      </c>
      <c r="L331" s="72">
        <f>Source!HJ90</f>
        <v>542765.46</v>
      </c>
    </row>
    <row r="332" spans="1:101" ht="14.25" x14ac:dyDescent="0.2">
      <c r="A332" s="67"/>
      <c r="B332" s="71">
        <v>2</v>
      </c>
      <c r="C332" s="67" t="s">
        <v>626</v>
      </c>
      <c r="D332" s="68"/>
      <c r="E332" s="70"/>
      <c r="F332" s="70"/>
      <c r="G332" s="70"/>
      <c r="H332" s="72">
        <f>Source!AM90</f>
        <v>30.74</v>
      </c>
      <c r="I332" s="71">
        <f>ROUND((1.15)*1.25,7)</f>
        <v>1.4375</v>
      </c>
      <c r="J332" s="72">
        <f>ROUND(((((Source!ET90*ROUND((1.15*1.25),7)))-((Source!EU90*ROUND((1.15*1.25),7))))+Source!AE90)*Source!I90, 2)</f>
        <v>375.16</v>
      </c>
      <c r="K332" s="71"/>
      <c r="L332" s="72"/>
    </row>
    <row r="333" spans="1:101" ht="14.25" x14ac:dyDescent="0.2">
      <c r="A333" s="67"/>
      <c r="B333" s="71">
        <v>3</v>
      </c>
      <c r="C333" s="67" t="s">
        <v>627</v>
      </c>
      <c r="D333" s="68"/>
      <c r="E333" s="70"/>
      <c r="F333" s="70"/>
      <c r="G333" s="70"/>
      <c r="H333" s="72">
        <f>Source!AN90</f>
        <v>2.2000000000000002</v>
      </c>
      <c r="I333" s="71">
        <f>ROUND((1.15)*1.25,7)</f>
        <v>1.4375</v>
      </c>
      <c r="J333" s="76">
        <f>ROUND(Source!AE90*Source!I90, 2)</f>
        <v>26.85</v>
      </c>
      <c r="K333" s="71">
        <f>IF(Source!BS90&lt;&gt; 0, Source!BS90, 1)</f>
        <v>56.02</v>
      </c>
      <c r="L333" s="76">
        <f>Source!HI90</f>
        <v>1504.14</v>
      </c>
    </row>
    <row r="334" spans="1:101" ht="14.25" x14ac:dyDescent="0.2">
      <c r="A334" s="67"/>
      <c r="B334" s="71">
        <v>4</v>
      </c>
      <c r="C334" s="67" t="s">
        <v>640</v>
      </c>
      <c r="D334" s="68"/>
      <c r="E334" s="70"/>
      <c r="F334" s="70"/>
      <c r="G334" s="70"/>
      <c r="H334" s="72">
        <f>Source!AL90</f>
        <v>1189.1099999999999</v>
      </c>
      <c r="I334" s="71"/>
      <c r="J334" s="72">
        <f>ROUND(Source!AC90*Source!I90, 2)</f>
        <v>10095.540000000001</v>
      </c>
      <c r="K334" s="71"/>
      <c r="L334" s="72"/>
    </row>
    <row r="335" spans="1:101" ht="14.25" x14ac:dyDescent="0.2">
      <c r="A335" s="67"/>
      <c r="B335" s="67"/>
      <c r="C335" s="67" t="s">
        <v>637</v>
      </c>
      <c r="D335" s="68" t="s">
        <v>379</v>
      </c>
      <c r="E335" s="70">
        <f>Source!AQ90</f>
        <v>89.7</v>
      </c>
      <c r="F335" s="70">
        <f>ROUND((1.15)*1.15,7)</f>
        <v>1.3225</v>
      </c>
      <c r="G335" s="70">
        <f>ROUND(Source!U90, 7)</f>
        <v>1007.1538425</v>
      </c>
      <c r="H335" s="72"/>
      <c r="I335" s="71"/>
      <c r="J335" s="72"/>
      <c r="K335" s="71"/>
      <c r="L335" s="72"/>
    </row>
    <row r="336" spans="1:101" ht="14.25" x14ac:dyDescent="0.2">
      <c r="A336" s="67"/>
      <c r="B336" s="67"/>
      <c r="C336" s="77" t="s">
        <v>628</v>
      </c>
      <c r="D336" s="78" t="s">
        <v>379</v>
      </c>
      <c r="E336" s="79">
        <f>Source!AR90</f>
        <v>0.19</v>
      </c>
      <c r="F336" s="79">
        <f>ROUND((1.15)*1.25,7)</f>
        <v>1.4375</v>
      </c>
      <c r="G336" s="79">
        <f>ROUND(Source!V90, 7)</f>
        <v>2.3188312999999998</v>
      </c>
      <c r="H336" s="80"/>
      <c r="I336" s="81"/>
      <c r="J336" s="80"/>
      <c r="K336" s="81"/>
      <c r="L336" s="80"/>
    </row>
    <row r="337" spans="1:101" ht="14.25" x14ac:dyDescent="0.2">
      <c r="A337" s="67"/>
      <c r="B337" s="67"/>
      <c r="C337" s="67" t="s">
        <v>629</v>
      </c>
      <c r="D337" s="68"/>
      <c r="E337" s="70"/>
      <c r="F337" s="70"/>
      <c r="G337" s="70"/>
      <c r="H337" s="72">
        <f>H331+H332+H334</f>
        <v>2082.7599999999998</v>
      </c>
      <c r="I337" s="71"/>
      <c r="J337" s="72">
        <f>J331+J332+J334</f>
        <v>20159.480000000003</v>
      </c>
      <c r="K337" s="71"/>
      <c r="L337" s="72"/>
    </row>
    <row r="338" spans="1:101" ht="14.25" x14ac:dyDescent="0.2">
      <c r="A338" s="67"/>
      <c r="B338" s="67"/>
      <c r="C338" s="67" t="s">
        <v>630</v>
      </c>
      <c r="D338" s="68"/>
      <c r="E338" s="70"/>
      <c r="F338" s="70"/>
      <c r="G338" s="70"/>
      <c r="H338" s="72"/>
      <c r="I338" s="71"/>
      <c r="J338" s="72">
        <f>SUM(S327:S341)+SUM(T327:T341)+SUM(X327:X341)+SUM(Y327:Y341)+SUM(Z327:Z341)</f>
        <v>9715.630000000001</v>
      </c>
      <c r="K338" s="71"/>
      <c r="L338" s="72">
        <f>SUM(AR327:AR341)+SUM(AS327:AS341)+SUM(AT327:AT341)+SUM(AU327:AU341)+SUM(AV327:AV341)</f>
        <v>544269.6</v>
      </c>
    </row>
    <row r="339" spans="1:101" ht="42.75" x14ac:dyDescent="0.2">
      <c r="A339" s="67"/>
      <c r="B339" s="67" t="s">
        <v>95</v>
      </c>
      <c r="C339" s="67" t="s">
        <v>643</v>
      </c>
      <c r="D339" s="68" t="s">
        <v>632</v>
      </c>
      <c r="E339" s="70">
        <f>Source!BZ90</f>
        <v>117</v>
      </c>
      <c r="F339" s="70"/>
      <c r="G339" s="70">
        <f>Source!AT90</f>
        <v>117</v>
      </c>
      <c r="H339" s="72"/>
      <c r="I339" s="71"/>
      <c r="J339" s="72">
        <f>SUM(AD327:AD341)</f>
        <v>11367.29</v>
      </c>
      <c r="K339" s="71"/>
      <c r="L339" s="72">
        <f>SUM(AZ327:AZ341)</f>
        <v>636795.43000000005</v>
      </c>
    </row>
    <row r="340" spans="1:101" ht="42.75" x14ac:dyDescent="0.2">
      <c r="A340" s="77"/>
      <c r="B340" s="77" t="s">
        <v>96</v>
      </c>
      <c r="C340" s="77" t="s">
        <v>644</v>
      </c>
      <c r="D340" s="78" t="s">
        <v>632</v>
      </c>
      <c r="E340" s="79">
        <f>Source!CA90</f>
        <v>74</v>
      </c>
      <c r="F340" s="79"/>
      <c r="G340" s="79">
        <f>Source!AU90</f>
        <v>74</v>
      </c>
      <c r="H340" s="80"/>
      <c r="I340" s="81"/>
      <c r="J340" s="80">
        <f>SUM(AE327:AE341)</f>
        <v>7189.57</v>
      </c>
      <c r="K340" s="81"/>
      <c r="L340" s="80">
        <f>SUM(BA327:BA341)</f>
        <v>402759.5</v>
      </c>
    </row>
    <row r="341" spans="1:101" ht="15" x14ac:dyDescent="0.2">
      <c r="C341" s="85" t="s">
        <v>634</v>
      </c>
      <c r="D341" s="85"/>
      <c r="E341" s="85"/>
      <c r="F341" s="85"/>
      <c r="G341" s="85"/>
      <c r="H341" s="85"/>
      <c r="I341" s="86">
        <f>J331+J332+J334+J339+J340</f>
        <v>38716.340000000004</v>
      </c>
      <c r="J341" s="86"/>
      <c r="O341" s="82">
        <f>J331+J332+J334+J339+J340</f>
        <v>38716.340000000004</v>
      </c>
      <c r="P341" s="82">
        <f>J332</f>
        <v>375.16</v>
      </c>
      <c r="R341" t="s">
        <v>635</v>
      </c>
      <c r="S341" s="82">
        <f>J331</f>
        <v>9688.7800000000007</v>
      </c>
      <c r="U341" s="82">
        <f>J331</f>
        <v>9688.7800000000007</v>
      </c>
      <c r="X341" s="82">
        <f>J333</f>
        <v>26.85</v>
      </c>
      <c r="Z341" t="s">
        <v>635</v>
      </c>
      <c r="AA341" s="82">
        <f>J334</f>
        <v>10095.540000000001</v>
      </c>
      <c r="AD341">
        <f>Source!X90</f>
        <v>11367.29</v>
      </c>
      <c r="AE341">
        <f>Source!Y90</f>
        <v>7189.57</v>
      </c>
      <c r="AN341" s="82">
        <f>L331+L332+L334+L339+L340</f>
        <v>1582320.3900000001</v>
      </c>
      <c r="AO341" s="82">
        <f>L332</f>
        <v>0</v>
      </c>
      <c r="AQ341" t="s">
        <v>635</v>
      </c>
      <c r="AR341" s="82">
        <f>L331</f>
        <v>542765.46</v>
      </c>
      <c r="AT341" s="82">
        <f>L333</f>
        <v>1504.14</v>
      </c>
      <c r="AV341" t="s">
        <v>635</v>
      </c>
      <c r="AW341" s="82">
        <f>L334</f>
        <v>0</v>
      </c>
      <c r="AZ341">
        <f>Source!HK90</f>
        <v>636795.43000000005</v>
      </c>
      <c r="BA341">
        <f>Source!HL90</f>
        <v>402759.5</v>
      </c>
      <c r="BH341" s="82">
        <f>J331+J332+J334+J339+J340</f>
        <v>38716.340000000004</v>
      </c>
      <c r="CD341">
        <v>1</v>
      </c>
    </row>
    <row r="342" spans="1:101" ht="28.5" x14ac:dyDescent="0.2">
      <c r="A342" s="66" t="s">
        <v>214</v>
      </c>
      <c r="B342" s="67" t="str">
        <f>Source!F91</f>
        <v>04-01-075-01</v>
      </c>
      <c r="C342" s="67" t="str">
        <f>Source!G91</f>
        <v>Демонтаж машины горизонтального бурения прессово-шнекового типа РВА</v>
      </c>
      <c r="D342" s="68" t="str">
        <f>Source!H91</f>
        <v>ШТ</v>
      </c>
      <c r="E342" s="70">
        <f>Source!K91</f>
        <v>2</v>
      </c>
      <c r="F342" s="70"/>
      <c r="G342" s="70">
        <f>Source!I91</f>
        <v>2</v>
      </c>
      <c r="H342" s="72"/>
      <c r="I342" s="71"/>
      <c r="J342" s="72"/>
      <c r="K342" s="71"/>
      <c r="L342" s="72"/>
    </row>
    <row r="343" spans="1:101" x14ac:dyDescent="0.2">
      <c r="C343" s="73" t="s">
        <v>623</v>
      </c>
      <c r="D343" s="73"/>
      <c r="E343" s="73"/>
      <c r="F343" s="73"/>
      <c r="G343" s="73"/>
      <c r="H343" s="73"/>
      <c r="I343" s="73"/>
      <c r="J343" s="73"/>
      <c r="K343" s="73"/>
      <c r="L343" s="73"/>
    </row>
    <row r="344" spans="1:101" x14ac:dyDescent="0.2">
      <c r="C344" s="73" t="s">
        <v>624</v>
      </c>
      <c r="D344" s="73"/>
      <c r="E344" s="73"/>
      <c r="F344" s="73"/>
      <c r="G344" s="73"/>
      <c r="H344" s="73"/>
      <c r="I344" s="73"/>
      <c r="J344" s="73"/>
      <c r="K344" s="73"/>
      <c r="L344" s="73"/>
    </row>
    <row r="345" spans="1:101" ht="76.5" x14ac:dyDescent="0.2">
      <c r="C345" s="74" t="s">
        <v>625</v>
      </c>
      <c r="D345" s="74"/>
      <c r="E345" s="74"/>
      <c r="F345" s="74"/>
      <c r="CW345" s="75" t="s">
        <v>625</v>
      </c>
    </row>
    <row r="346" spans="1:101" ht="14.25" x14ac:dyDescent="0.2">
      <c r="A346" s="67"/>
      <c r="B346" s="71">
        <v>1</v>
      </c>
      <c r="C346" s="67" t="s">
        <v>636</v>
      </c>
      <c r="D346" s="68"/>
      <c r="E346" s="70"/>
      <c r="F346" s="70"/>
      <c r="G346" s="70"/>
      <c r="H346" s="72">
        <f>Source!AO91</f>
        <v>139.47999999999999</v>
      </c>
      <c r="I346" s="71">
        <f>ROUND((1.15)*1.15,7)</f>
        <v>1.3225</v>
      </c>
      <c r="J346" s="72">
        <f>ROUND(Source!AF91*Source!I91, 2)</f>
        <v>368.92</v>
      </c>
      <c r="K346" s="71">
        <f>IF(Source!BA91&lt;&gt; 0, Source!BA91, 1)</f>
        <v>56.02</v>
      </c>
      <c r="L346" s="72">
        <f>Source!HJ91</f>
        <v>20666.900000000001</v>
      </c>
    </row>
    <row r="347" spans="1:101" ht="14.25" x14ac:dyDescent="0.2">
      <c r="A347" s="67"/>
      <c r="B347" s="71">
        <v>2</v>
      </c>
      <c r="C347" s="67" t="s">
        <v>626</v>
      </c>
      <c r="D347" s="68"/>
      <c r="E347" s="70"/>
      <c r="F347" s="70"/>
      <c r="G347" s="70"/>
      <c r="H347" s="72">
        <f>Source!AM91</f>
        <v>516.88</v>
      </c>
      <c r="I347" s="71">
        <f>ROUND((1.15)*1.25,7)</f>
        <v>1.4375</v>
      </c>
      <c r="J347" s="72">
        <f>ROUND(((((Source!ET91*ROUND((1.15*1.25),7)))-((Source!EU91*ROUND((1.15*1.25),7))))+Source!AE91)*Source!I91, 2)</f>
        <v>1486.03</v>
      </c>
      <c r="K347" s="71"/>
      <c r="L347" s="72"/>
    </row>
    <row r="348" spans="1:101" ht="14.25" x14ac:dyDescent="0.2">
      <c r="A348" s="67"/>
      <c r="B348" s="71">
        <v>3</v>
      </c>
      <c r="C348" s="67" t="s">
        <v>627</v>
      </c>
      <c r="D348" s="68"/>
      <c r="E348" s="70"/>
      <c r="F348" s="70"/>
      <c r="G348" s="70"/>
      <c r="H348" s="72">
        <f>Source!AN91</f>
        <v>60.75</v>
      </c>
      <c r="I348" s="71">
        <f>ROUND((1.15)*1.25,7)</f>
        <v>1.4375</v>
      </c>
      <c r="J348" s="76">
        <f>ROUND(Source!AE91*Source!I91, 2)</f>
        <v>174.66</v>
      </c>
      <c r="K348" s="71">
        <f>IF(Source!BS91&lt;&gt; 0, Source!BS91, 1)</f>
        <v>56.02</v>
      </c>
      <c r="L348" s="76">
        <f>Source!HI91</f>
        <v>9784.4500000000007</v>
      </c>
    </row>
    <row r="349" spans="1:101" ht="14.25" x14ac:dyDescent="0.2">
      <c r="A349" s="67"/>
      <c r="B349" s="67"/>
      <c r="C349" s="67" t="s">
        <v>637</v>
      </c>
      <c r="D349" s="68" t="s">
        <v>379</v>
      </c>
      <c r="E349" s="70">
        <f>Source!AQ91</f>
        <v>14.06</v>
      </c>
      <c r="F349" s="70">
        <f>ROUND((1.15)*1.15,7)</f>
        <v>1.3225</v>
      </c>
      <c r="G349" s="70">
        <f>ROUND(Source!U91, 7)</f>
        <v>37.188699999999997</v>
      </c>
      <c r="H349" s="72"/>
      <c r="I349" s="71"/>
      <c r="J349" s="72"/>
      <c r="K349" s="71"/>
      <c r="L349" s="72"/>
    </row>
    <row r="350" spans="1:101" ht="14.25" x14ac:dyDescent="0.2">
      <c r="A350" s="67"/>
      <c r="B350" s="67"/>
      <c r="C350" s="77" t="s">
        <v>628</v>
      </c>
      <c r="D350" s="78" t="s">
        <v>379</v>
      </c>
      <c r="E350" s="79">
        <f>Source!AR91</f>
        <v>4.5</v>
      </c>
      <c r="F350" s="79">
        <f>ROUND((1.15)*1.25,7)</f>
        <v>1.4375</v>
      </c>
      <c r="G350" s="79">
        <f>ROUND(Source!V91, 7)</f>
        <v>12.9375</v>
      </c>
      <c r="H350" s="80"/>
      <c r="I350" s="81"/>
      <c r="J350" s="80"/>
      <c r="K350" s="81"/>
      <c r="L350" s="80"/>
    </row>
    <row r="351" spans="1:101" ht="14.25" x14ac:dyDescent="0.2">
      <c r="A351" s="67"/>
      <c r="B351" s="67"/>
      <c r="C351" s="67" t="s">
        <v>629</v>
      </c>
      <c r="D351" s="68"/>
      <c r="E351" s="70"/>
      <c r="F351" s="70"/>
      <c r="G351" s="70"/>
      <c r="H351" s="72">
        <f>H346+H347</f>
        <v>656.36</v>
      </c>
      <c r="I351" s="71"/>
      <c r="J351" s="72">
        <f>J346+J347</f>
        <v>1854.95</v>
      </c>
      <c r="K351" s="71"/>
      <c r="L351" s="72"/>
    </row>
    <row r="352" spans="1:101" ht="14.25" x14ac:dyDescent="0.2">
      <c r="A352" s="67"/>
      <c r="B352" s="67"/>
      <c r="C352" s="67" t="s">
        <v>630</v>
      </c>
      <c r="D352" s="68"/>
      <c r="E352" s="70"/>
      <c r="F352" s="70"/>
      <c r="G352" s="70"/>
      <c r="H352" s="72"/>
      <c r="I352" s="71"/>
      <c r="J352" s="72">
        <f>SUM(S342:S355)+SUM(T342:T355)+SUM(X342:X355)+SUM(Y342:Y355)+SUM(Z342:Z355)</f>
        <v>543.58000000000004</v>
      </c>
      <c r="K352" s="71"/>
      <c r="L352" s="72">
        <f>SUM(AR342:AR355)+SUM(AS342:AS355)+SUM(AT342:AT355)+SUM(AU342:AU355)+SUM(AV342:AV355)</f>
        <v>30451.350000000002</v>
      </c>
    </row>
    <row r="353" spans="1:82" ht="14.25" x14ac:dyDescent="0.2">
      <c r="A353" s="67"/>
      <c r="B353" s="67" t="s">
        <v>194</v>
      </c>
      <c r="C353" s="67" t="s">
        <v>675</v>
      </c>
      <c r="D353" s="68" t="s">
        <v>632</v>
      </c>
      <c r="E353" s="70">
        <f>Source!BZ91</f>
        <v>106</v>
      </c>
      <c r="F353" s="70"/>
      <c r="G353" s="70">
        <f>Source!AT91</f>
        <v>106</v>
      </c>
      <c r="H353" s="72"/>
      <c r="I353" s="71"/>
      <c r="J353" s="72">
        <f>SUM(AD342:AD355)</f>
        <v>576.19000000000005</v>
      </c>
      <c r="K353" s="71"/>
      <c r="L353" s="72">
        <f>SUM(AZ342:AZ355)</f>
        <v>32278.43</v>
      </c>
    </row>
    <row r="354" spans="1:82" ht="14.25" x14ac:dyDescent="0.2">
      <c r="A354" s="77"/>
      <c r="B354" s="77" t="s">
        <v>195</v>
      </c>
      <c r="C354" s="77" t="s">
        <v>676</v>
      </c>
      <c r="D354" s="78" t="s">
        <v>632</v>
      </c>
      <c r="E354" s="79">
        <f>Source!CA91</f>
        <v>45</v>
      </c>
      <c r="F354" s="79"/>
      <c r="G354" s="79">
        <f>Source!AU91</f>
        <v>45</v>
      </c>
      <c r="H354" s="80"/>
      <c r="I354" s="81"/>
      <c r="J354" s="80">
        <f>SUM(AE342:AE355)</f>
        <v>244.61</v>
      </c>
      <c r="K354" s="81"/>
      <c r="L354" s="80">
        <f>SUM(BA342:BA355)</f>
        <v>13703.11</v>
      </c>
    </row>
    <row r="355" spans="1:82" ht="15" x14ac:dyDescent="0.2">
      <c r="C355" s="85" t="s">
        <v>634</v>
      </c>
      <c r="D355" s="85"/>
      <c r="E355" s="85"/>
      <c r="F355" s="85"/>
      <c r="G355" s="85"/>
      <c r="H355" s="85"/>
      <c r="I355" s="86">
        <f>J346+J347+J353+J354</f>
        <v>2675.7500000000005</v>
      </c>
      <c r="J355" s="86"/>
      <c r="O355" s="82">
        <f>J346+J347+J353+J354</f>
        <v>2675.7500000000005</v>
      </c>
      <c r="P355" s="82">
        <f>J347</f>
        <v>1486.03</v>
      </c>
      <c r="R355" t="s">
        <v>635</v>
      </c>
      <c r="S355" s="82">
        <f>J346</f>
        <v>368.92</v>
      </c>
      <c r="U355" s="82">
        <f>J346</f>
        <v>368.92</v>
      </c>
      <c r="X355" s="82">
        <f>J348</f>
        <v>174.66</v>
      </c>
      <c r="Z355" t="s">
        <v>635</v>
      </c>
      <c r="AA355">
        <f>0</f>
        <v>0</v>
      </c>
      <c r="AD355">
        <f>Source!X91</f>
        <v>576.19000000000005</v>
      </c>
      <c r="AE355">
        <f>Source!Y91</f>
        <v>244.61</v>
      </c>
      <c r="AN355" s="82">
        <f>L346+L347+L353+L354</f>
        <v>66648.44</v>
      </c>
      <c r="AO355" s="82">
        <f>L347</f>
        <v>0</v>
      </c>
      <c r="AQ355" t="s">
        <v>635</v>
      </c>
      <c r="AR355" s="82">
        <f>L346</f>
        <v>20666.900000000001</v>
      </c>
      <c r="AT355" s="82">
        <f>L348</f>
        <v>9784.4500000000007</v>
      </c>
      <c r="AV355" t="s">
        <v>635</v>
      </c>
      <c r="AW355">
        <f>0</f>
        <v>0</v>
      </c>
      <c r="AZ355">
        <f>Source!HK91</f>
        <v>32278.43</v>
      </c>
      <c r="BA355">
        <f>Source!HL91</f>
        <v>13703.11</v>
      </c>
      <c r="BH355" s="82">
        <f>J346+J347+J353+J354</f>
        <v>2675.7500000000005</v>
      </c>
      <c r="CD355">
        <v>1</v>
      </c>
    </row>
    <row r="357" spans="1:82" ht="15" x14ac:dyDescent="0.2">
      <c r="A357" s="91"/>
      <c r="B357" s="92"/>
      <c r="C357" s="93" t="s">
        <v>647</v>
      </c>
      <c r="D357" s="93"/>
      <c r="E357" s="93"/>
      <c r="F357" s="93"/>
      <c r="G357" s="93"/>
      <c r="H357" s="93"/>
      <c r="I357" s="94"/>
      <c r="J357" s="95">
        <f>J359+J360+J366+J370</f>
        <v>993594.02999999991</v>
      </c>
      <c r="K357" s="95"/>
      <c r="L357" s="95"/>
    </row>
    <row r="358" spans="1:82" ht="14.25" x14ac:dyDescent="0.2">
      <c r="A358" s="84"/>
      <c r="B358" s="89"/>
      <c r="C358" s="96" t="s">
        <v>648</v>
      </c>
      <c r="D358" s="90"/>
      <c r="E358" s="90"/>
      <c r="F358" s="90"/>
      <c r="G358" s="90"/>
      <c r="H358" s="90"/>
      <c r="I358" s="70"/>
      <c r="J358" s="72"/>
      <c r="K358" s="72"/>
      <c r="L358" s="72"/>
    </row>
    <row r="359" spans="1:82" ht="14.25" x14ac:dyDescent="0.2">
      <c r="A359" s="84"/>
      <c r="B359" s="89"/>
      <c r="C359" s="90" t="s">
        <v>649</v>
      </c>
      <c r="D359" s="90"/>
      <c r="E359" s="90"/>
      <c r="F359" s="90"/>
      <c r="G359" s="90"/>
      <c r="H359" s="90"/>
      <c r="I359" s="70"/>
      <c r="J359" s="72">
        <f>SUM(S271:S355)</f>
        <v>19251.489999999998</v>
      </c>
      <c r="K359" s="72"/>
      <c r="L359" s="72">
        <f>SUM(AR271:AR355)</f>
        <v>1078468.48</v>
      </c>
    </row>
    <row r="360" spans="1:82" ht="14.25" x14ac:dyDescent="0.2">
      <c r="A360" s="84"/>
      <c r="B360" s="89"/>
      <c r="C360" s="90" t="s">
        <v>650</v>
      </c>
      <c r="D360" s="90"/>
      <c r="E360" s="90"/>
      <c r="F360" s="90"/>
      <c r="G360" s="90"/>
      <c r="H360" s="90"/>
      <c r="I360" s="70"/>
      <c r="J360" s="72">
        <f>J362+J365</f>
        <v>547922.26</v>
      </c>
      <c r="K360" s="72"/>
      <c r="L360" s="72"/>
    </row>
    <row r="361" spans="1:82" ht="14.25" x14ac:dyDescent="0.2">
      <c r="A361" s="84"/>
      <c r="B361" s="89"/>
      <c r="C361" s="96" t="s">
        <v>651</v>
      </c>
      <c r="D361" s="90"/>
      <c r="E361" s="90"/>
      <c r="F361" s="90"/>
      <c r="G361" s="90"/>
      <c r="H361" s="90"/>
      <c r="I361" s="70"/>
      <c r="J361" s="72"/>
      <c r="K361" s="72"/>
      <c r="L361" s="72"/>
    </row>
    <row r="362" spans="1:82" ht="14.25" x14ac:dyDescent="0.2">
      <c r="A362" s="84"/>
      <c r="B362" s="89"/>
      <c r="C362" s="90" t="s">
        <v>652</v>
      </c>
      <c r="D362" s="90"/>
      <c r="E362" s="90"/>
      <c r="F362" s="90"/>
      <c r="G362" s="90"/>
      <c r="H362" s="90"/>
      <c r="I362" s="70"/>
      <c r="J362" s="72">
        <f>SUM(P271:P355)</f>
        <v>547922.26</v>
      </c>
      <c r="K362" s="72"/>
      <c r="L362" s="72"/>
    </row>
    <row r="363" spans="1:82" ht="14.25" x14ac:dyDescent="0.2">
      <c r="A363" s="84"/>
      <c r="B363" s="89"/>
      <c r="C363" s="96" t="s">
        <v>653</v>
      </c>
      <c r="D363" s="90"/>
      <c r="E363" s="90"/>
      <c r="F363" s="90"/>
      <c r="G363" s="90"/>
      <c r="H363" s="90"/>
      <c r="I363" s="70"/>
      <c r="J363" s="72"/>
      <c r="K363" s="72"/>
      <c r="L363" s="72"/>
    </row>
    <row r="364" spans="1:82" ht="14.25" x14ac:dyDescent="0.2">
      <c r="A364" s="84"/>
      <c r="B364" s="89"/>
      <c r="C364" s="90" t="s">
        <v>654</v>
      </c>
      <c r="D364" s="90"/>
      <c r="E364" s="90"/>
      <c r="F364" s="90"/>
      <c r="G364" s="90"/>
      <c r="H364" s="90"/>
      <c r="I364" s="70"/>
      <c r="J364" s="72">
        <f>SUM(X271:X355)</f>
        <v>14810.74</v>
      </c>
      <c r="K364" s="72"/>
      <c r="L364" s="72">
        <f>SUM(AT271:AT355)</f>
        <v>829697.65999999992</v>
      </c>
    </row>
    <row r="365" spans="1:82" ht="14.25" hidden="1" x14ac:dyDescent="0.2">
      <c r="A365" s="84"/>
      <c r="B365" s="89"/>
      <c r="C365" s="90" t="s">
        <v>655</v>
      </c>
      <c r="D365" s="90"/>
      <c r="E365" s="90"/>
      <c r="F365" s="90"/>
      <c r="G365" s="90"/>
      <c r="H365" s="90"/>
      <c r="I365" s="70"/>
      <c r="J365" s="72">
        <f>SUM(Z271:Z355)</f>
        <v>0</v>
      </c>
      <c r="K365" s="72"/>
      <c r="L365" s="72">
        <f>SUM(AV271:AV355)</f>
        <v>0</v>
      </c>
    </row>
    <row r="366" spans="1:82" ht="14.25" x14ac:dyDescent="0.2">
      <c r="A366" s="84"/>
      <c r="B366" s="89"/>
      <c r="C366" s="90" t="s">
        <v>656</v>
      </c>
      <c r="D366" s="90"/>
      <c r="E366" s="90"/>
      <c r="F366" s="90"/>
      <c r="G366" s="90"/>
      <c r="H366" s="90"/>
      <c r="I366" s="70"/>
      <c r="J366" s="72">
        <f>J368+J369</f>
        <v>426420.27999999991</v>
      </c>
      <c r="K366" s="72"/>
      <c r="L366" s="72"/>
    </row>
    <row r="367" spans="1:82" ht="14.25" x14ac:dyDescent="0.2">
      <c r="A367" s="84"/>
      <c r="B367" s="89"/>
      <c r="C367" s="96" t="s">
        <v>651</v>
      </c>
      <c r="D367" s="90"/>
      <c r="E367" s="90"/>
      <c r="F367" s="90"/>
      <c r="G367" s="90"/>
      <c r="H367" s="90"/>
      <c r="I367" s="70"/>
      <c r="J367" s="72"/>
      <c r="K367" s="72"/>
      <c r="L367" s="72"/>
    </row>
    <row r="368" spans="1:82" ht="14.25" x14ac:dyDescent="0.2">
      <c r="A368" s="84"/>
      <c r="B368" s="89"/>
      <c r="C368" s="90" t="s">
        <v>657</v>
      </c>
      <c r="D368" s="90"/>
      <c r="E368" s="90"/>
      <c r="F368" s="90"/>
      <c r="G368" s="90"/>
      <c r="H368" s="90"/>
      <c r="I368" s="70"/>
      <c r="J368" s="72">
        <f>SUM(AA271:AA355)-SUM(BJ271:BJ355)</f>
        <v>426420.27999999991</v>
      </c>
      <c r="K368" s="72"/>
      <c r="L368" s="72"/>
    </row>
    <row r="369" spans="1:12" ht="14.25" hidden="1" x14ac:dyDescent="0.2">
      <c r="A369" s="84"/>
      <c r="B369" s="89"/>
      <c r="C369" s="90" t="s">
        <v>658</v>
      </c>
      <c r="D369" s="90"/>
      <c r="E369" s="90"/>
      <c r="F369" s="90"/>
      <c r="G369" s="90"/>
      <c r="H369" s="90"/>
      <c r="I369" s="70"/>
      <c r="J369" s="72">
        <f>SUM(AG271:AG355)</f>
        <v>0</v>
      </c>
      <c r="K369" s="72"/>
      <c r="L369" s="72">
        <f>SUM(BC271:BC355)</f>
        <v>0</v>
      </c>
    </row>
    <row r="370" spans="1:12" ht="14.25" hidden="1" x14ac:dyDescent="0.2">
      <c r="A370" s="84"/>
      <c r="B370" s="89"/>
      <c r="C370" s="90" t="s">
        <v>659</v>
      </c>
      <c r="D370" s="90"/>
      <c r="E370" s="90"/>
      <c r="F370" s="90"/>
      <c r="G370" s="90"/>
      <c r="H370" s="90"/>
      <c r="I370" s="70"/>
      <c r="J370" s="72">
        <f>SUM(AF271:AF355)</f>
        <v>0</v>
      </c>
      <c r="K370" s="72"/>
      <c r="L370" s="72">
        <f>SUM(BB271:BB355)</f>
        <v>0</v>
      </c>
    </row>
    <row r="371" spans="1:12" ht="14.25" x14ac:dyDescent="0.2">
      <c r="A371" s="84"/>
      <c r="B371" s="89"/>
      <c r="C371" s="90" t="s">
        <v>660</v>
      </c>
      <c r="D371" s="90"/>
      <c r="E371" s="90"/>
      <c r="F371" s="90"/>
      <c r="G371" s="90"/>
      <c r="H371" s="90"/>
      <c r="I371" s="70"/>
      <c r="J371" s="72">
        <f>SUM(S271:S355)+SUM(X271:X355)+SUM(Z271:Z355)</f>
        <v>34062.229999999996</v>
      </c>
      <c r="K371" s="72"/>
      <c r="L371" s="72">
        <f>SUM(AR271:AR355)+SUM(AT271:AT355)+SUM(AV271:AV355)</f>
        <v>1908166.14</v>
      </c>
    </row>
    <row r="372" spans="1:12" ht="14.25" x14ac:dyDescent="0.2">
      <c r="A372" s="84"/>
      <c r="B372" s="89"/>
      <c r="C372" s="90" t="s">
        <v>661</v>
      </c>
      <c r="D372" s="90"/>
      <c r="E372" s="90"/>
      <c r="F372" s="90"/>
      <c r="G372" s="90"/>
      <c r="H372" s="90"/>
      <c r="I372" s="70"/>
      <c r="J372" s="72">
        <f>SUM(AD271:AD355)</f>
        <v>37171.69</v>
      </c>
      <c r="K372" s="72"/>
      <c r="L372" s="72">
        <f>SUM(AZ271:AZ355)</f>
        <v>2082358.0799999998</v>
      </c>
    </row>
    <row r="373" spans="1:12" ht="14.25" x14ac:dyDescent="0.2">
      <c r="A373" s="84"/>
      <c r="B373" s="89"/>
      <c r="C373" s="90" t="s">
        <v>662</v>
      </c>
      <c r="D373" s="90"/>
      <c r="E373" s="90"/>
      <c r="F373" s="90"/>
      <c r="G373" s="90"/>
      <c r="H373" s="90"/>
      <c r="I373" s="70"/>
      <c r="J373" s="72">
        <f>SUM(AE271:AE355)</f>
        <v>18145.760000000002</v>
      </c>
      <c r="K373" s="72"/>
      <c r="L373" s="72">
        <f>SUM(BA271:BA355)</f>
        <v>1016524.92</v>
      </c>
    </row>
    <row r="374" spans="1:12" ht="14.25" hidden="1" x14ac:dyDescent="0.2">
      <c r="A374" s="84"/>
      <c r="B374" s="89"/>
      <c r="C374" s="90" t="s">
        <v>663</v>
      </c>
      <c r="D374" s="90"/>
      <c r="E374" s="90"/>
      <c r="F374" s="90"/>
      <c r="G374" s="90"/>
      <c r="H374" s="90"/>
      <c r="I374" s="70"/>
      <c r="J374" s="72">
        <f>J376+J377</f>
        <v>0</v>
      </c>
      <c r="K374" s="72"/>
      <c r="L374" s="72"/>
    </row>
    <row r="375" spans="1:12" ht="14.25" hidden="1" x14ac:dyDescent="0.2">
      <c r="A375" s="84"/>
      <c r="B375" s="89"/>
      <c r="C375" s="96" t="s">
        <v>648</v>
      </c>
      <c r="D375" s="90"/>
      <c r="E375" s="90"/>
      <c r="F375" s="90"/>
      <c r="G375" s="90"/>
      <c r="H375" s="90"/>
      <c r="I375" s="70"/>
      <c r="J375" s="72"/>
      <c r="K375" s="72"/>
      <c r="L375" s="72"/>
    </row>
    <row r="376" spans="1:12" ht="14.25" hidden="1" x14ac:dyDescent="0.2">
      <c r="A376" s="84"/>
      <c r="B376" s="89"/>
      <c r="C376" s="90" t="s">
        <v>664</v>
      </c>
      <c r="D376" s="90"/>
      <c r="E376" s="90"/>
      <c r="F376" s="90"/>
      <c r="G376" s="90"/>
      <c r="H376" s="90"/>
      <c r="I376" s="70"/>
      <c r="J376" s="72">
        <f>SUM(BJ271:BJ355)</f>
        <v>0</v>
      </c>
      <c r="K376" s="72"/>
      <c r="L376" s="72"/>
    </row>
    <row r="377" spans="1:12" ht="14.25" hidden="1" x14ac:dyDescent="0.2">
      <c r="A377" s="84"/>
      <c r="B377" s="89"/>
      <c r="C377" s="90" t="s">
        <v>665</v>
      </c>
      <c r="D377" s="90"/>
      <c r="E377" s="90"/>
      <c r="F377" s="90"/>
      <c r="G377" s="90"/>
      <c r="H377" s="90"/>
      <c r="I377" s="70"/>
      <c r="J377" s="72">
        <f>SUM(AH271:AH355)</f>
        <v>0</v>
      </c>
      <c r="K377" s="72"/>
      <c r="L377" s="72">
        <f>SUM(BD271:BD355)</f>
        <v>0</v>
      </c>
    </row>
    <row r="378" spans="1:12" ht="14.25" hidden="1" x14ac:dyDescent="0.2">
      <c r="A378" s="84"/>
      <c r="B378" s="89"/>
      <c r="C378" s="90" t="s">
        <v>666</v>
      </c>
      <c r="D378" s="90"/>
      <c r="E378" s="90"/>
      <c r="F378" s="90"/>
      <c r="G378" s="90"/>
      <c r="H378" s="90"/>
      <c r="I378" s="70"/>
      <c r="J378" s="72">
        <f>SUM(BL271:BL355)</f>
        <v>0</v>
      </c>
      <c r="K378" s="72"/>
      <c r="L378" s="72"/>
    </row>
    <row r="379" spans="1:12" ht="14.25" hidden="1" x14ac:dyDescent="0.2">
      <c r="A379" s="84"/>
      <c r="B379" s="89"/>
      <c r="C379" s="90" t="s">
        <v>667</v>
      </c>
      <c r="D379" s="90"/>
      <c r="E379" s="90"/>
      <c r="F379" s="90"/>
      <c r="G379" s="90"/>
      <c r="H379" s="90"/>
      <c r="I379" s="70"/>
      <c r="J379" s="72">
        <f>SUM(BN271:BN355)</f>
        <v>0</v>
      </c>
      <c r="K379" s="72"/>
      <c r="L379" s="72"/>
    </row>
    <row r="380" spans="1:12" ht="15" x14ac:dyDescent="0.2">
      <c r="A380" s="91"/>
      <c r="B380" s="92"/>
      <c r="C380" s="93" t="s">
        <v>668</v>
      </c>
      <c r="D380" s="93"/>
      <c r="E380" s="93"/>
      <c r="F380" s="93"/>
      <c r="G380" s="93"/>
      <c r="H380" s="93"/>
      <c r="I380" s="94"/>
      <c r="J380" s="95">
        <f>J357+J372+J373+J374+J378+J379</f>
        <v>1048911.48</v>
      </c>
      <c r="K380" s="95"/>
      <c r="L380" s="95"/>
    </row>
    <row r="381" spans="1:12" ht="14.25" x14ac:dyDescent="0.2">
      <c r="A381" s="84"/>
      <c r="B381" s="89"/>
      <c r="C381" s="96" t="s">
        <v>669</v>
      </c>
      <c r="D381" s="90"/>
      <c r="E381" s="90"/>
      <c r="F381" s="90"/>
      <c r="G381" s="90"/>
      <c r="H381" s="90"/>
      <c r="I381" s="70"/>
      <c r="J381" s="72"/>
      <c r="K381" s="72"/>
      <c r="L381" s="72"/>
    </row>
    <row r="382" spans="1:12" ht="14.25" hidden="1" x14ac:dyDescent="0.2">
      <c r="A382" s="84"/>
      <c r="B382" s="89"/>
      <c r="C382" s="90" t="s">
        <v>670</v>
      </c>
      <c r="D382" s="90"/>
      <c r="E382" s="90"/>
      <c r="F382" s="90"/>
      <c r="G382" s="90"/>
      <c r="H382" s="90"/>
      <c r="I382" s="70"/>
      <c r="J382" s="72">
        <f>SUM(AB271:AB355)</f>
        <v>0</v>
      </c>
      <c r="K382" s="72"/>
      <c r="L382" s="72">
        <f>SUM(AX271:AX355)</f>
        <v>0</v>
      </c>
    </row>
    <row r="383" spans="1:12" ht="14.25" hidden="1" x14ac:dyDescent="0.2">
      <c r="A383" s="84"/>
      <c r="B383" s="89"/>
      <c r="C383" s="90" t="s">
        <v>671</v>
      </c>
      <c r="D383" s="90"/>
      <c r="E383" s="90"/>
      <c r="F383" s="90"/>
      <c r="G383" s="90"/>
      <c r="H383" s="90"/>
      <c r="I383" s="70"/>
      <c r="J383" s="72">
        <f>SUM(AC271:AC355)</f>
        <v>0</v>
      </c>
      <c r="K383" s="72"/>
      <c r="L383" s="72">
        <f>SUM(AY271:AY355)</f>
        <v>0</v>
      </c>
    </row>
    <row r="384" spans="1:12" ht="14.25" x14ac:dyDescent="0.2">
      <c r="A384" s="84"/>
      <c r="B384" s="89"/>
      <c r="C384" s="90" t="s">
        <v>672</v>
      </c>
      <c r="D384" s="90"/>
      <c r="E384" s="90"/>
      <c r="F384" s="97"/>
      <c r="G384" s="98">
        <f>Source!F115</f>
        <v>1922.8792925</v>
      </c>
      <c r="H384" s="84"/>
      <c r="I384" s="84"/>
      <c r="J384" s="84"/>
      <c r="K384" s="84"/>
      <c r="L384" s="84"/>
    </row>
    <row r="385" spans="1:101" ht="14.25" x14ac:dyDescent="0.2">
      <c r="A385" s="84"/>
      <c r="B385" s="89"/>
      <c r="C385" s="90" t="s">
        <v>673</v>
      </c>
      <c r="D385" s="90"/>
      <c r="E385" s="90"/>
      <c r="F385" s="97"/>
      <c r="G385" s="98">
        <f>Source!F116</f>
        <v>1095.9136312999999</v>
      </c>
      <c r="H385" s="84"/>
      <c r="I385" s="84"/>
      <c r="J385" s="84"/>
      <c r="K385" s="84"/>
      <c r="L385" s="84"/>
    </row>
    <row r="388" spans="1:101" ht="16.5" x14ac:dyDescent="0.2">
      <c r="A388" s="64" t="s">
        <v>677</v>
      </c>
      <c r="B388" s="64"/>
      <c r="C388" s="64"/>
      <c r="D388" s="64"/>
      <c r="E388" s="64"/>
      <c r="F388" s="64"/>
      <c r="G388" s="64"/>
      <c r="H388" s="64"/>
      <c r="I388" s="64"/>
      <c r="J388" s="64"/>
      <c r="K388" s="64"/>
      <c r="L388" s="64"/>
    </row>
    <row r="389" spans="1:101" ht="57" x14ac:dyDescent="0.2">
      <c r="A389" s="66" t="s">
        <v>219</v>
      </c>
      <c r="B389" s="67" t="str">
        <f>Source!F127</f>
        <v>47-01-046-02</v>
      </c>
      <c r="C389" s="67" t="str">
        <f>Source!G127</f>
        <v>Подготовка почвы для устройства партерного и обыкновенного газона без внесения растительной земли: вручную</v>
      </c>
      <c r="D389" s="68" t="str">
        <f>Source!H127</f>
        <v>100 м2</v>
      </c>
      <c r="E389" s="70">
        <f>Source!K127</f>
        <v>4.96</v>
      </c>
      <c r="F389" s="70"/>
      <c r="G389" s="70">
        <f>Source!I127</f>
        <v>4.96</v>
      </c>
      <c r="H389" s="72"/>
      <c r="I389" s="71"/>
      <c r="J389" s="72"/>
      <c r="K389" s="71"/>
      <c r="L389" s="72"/>
    </row>
    <row r="390" spans="1:101" x14ac:dyDescent="0.2">
      <c r="C390" s="73" t="s">
        <v>624</v>
      </c>
      <c r="D390" s="73"/>
      <c r="E390" s="73"/>
      <c r="F390" s="73"/>
      <c r="G390" s="73"/>
      <c r="H390" s="73"/>
      <c r="I390" s="73"/>
      <c r="J390" s="73"/>
      <c r="K390" s="73"/>
      <c r="L390" s="73"/>
    </row>
    <row r="391" spans="1:101" x14ac:dyDescent="0.2">
      <c r="C391" s="73" t="s">
        <v>623</v>
      </c>
      <c r="D391" s="73"/>
      <c r="E391" s="73"/>
      <c r="F391" s="73"/>
      <c r="G391" s="73"/>
      <c r="H391" s="73"/>
      <c r="I391" s="73"/>
      <c r="J391" s="73"/>
      <c r="K391" s="73"/>
      <c r="L391" s="73"/>
    </row>
    <row r="392" spans="1:101" ht="76.5" x14ac:dyDescent="0.2">
      <c r="C392" s="74" t="s">
        <v>678</v>
      </c>
      <c r="D392" s="74"/>
      <c r="E392" s="74"/>
      <c r="F392" s="74"/>
      <c r="CW392" s="75" t="s">
        <v>678</v>
      </c>
    </row>
    <row r="393" spans="1:101" ht="14.25" x14ac:dyDescent="0.2">
      <c r="A393" s="67"/>
      <c r="B393" s="71">
        <v>1</v>
      </c>
      <c r="C393" s="67" t="s">
        <v>636</v>
      </c>
      <c r="D393" s="68"/>
      <c r="E393" s="70"/>
      <c r="F393" s="70"/>
      <c r="G393" s="70"/>
      <c r="H393" s="72">
        <f>Source!AO127</f>
        <v>134.71</v>
      </c>
      <c r="I393" s="71">
        <f>ROUND((1.15)*1.15,7)</f>
        <v>1.3225</v>
      </c>
      <c r="J393" s="72">
        <f>ROUND(Source!AF127*Source!I127, 2)</f>
        <v>883.64</v>
      </c>
      <c r="K393" s="71">
        <f>IF(Source!BA127&lt;&gt; 0, Source!BA127, 1)</f>
        <v>56.02</v>
      </c>
      <c r="L393" s="72">
        <f>Source!HJ127</f>
        <v>49501.51</v>
      </c>
    </row>
    <row r="394" spans="1:101" ht="14.25" x14ac:dyDescent="0.2">
      <c r="A394" s="67"/>
      <c r="B394" s="67"/>
      <c r="C394" s="77" t="s">
        <v>637</v>
      </c>
      <c r="D394" s="78" t="s">
        <v>379</v>
      </c>
      <c r="E394" s="79">
        <f>Source!AQ127</f>
        <v>17.27</v>
      </c>
      <c r="F394" s="79">
        <f>ROUND((1.15)*1.15,7)</f>
        <v>1.3225</v>
      </c>
      <c r="G394" s="79">
        <f>ROUND(Source!U127, 7)</f>
        <v>113.28429199999999</v>
      </c>
      <c r="H394" s="80"/>
      <c r="I394" s="81"/>
      <c r="J394" s="80"/>
      <c r="K394" s="81"/>
      <c r="L394" s="80"/>
    </row>
    <row r="395" spans="1:101" ht="14.25" x14ac:dyDescent="0.2">
      <c r="A395" s="67"/>
      <c r="B395" s="67"/>
      <c r="C395" s="67" t="s">
        <v>629</v>
      </c>
      <c r="D395" s="68"/>
      <c r="E395" s="70"/>
      <c r="F395" s="70"/>
      <c r="G395" s="70"/>
      <c r="H395" s="72">
        <f>H393</f>
        <v>134.71</v>
      </c>
      <c r="I395" s="71"/>
      <c r="J395" s="72">
        <f>J393</f>
        <v>883.64</v>
      </c>
      <c r="K395" s="71"/>
      <c r="L395" s="72"/>
    </row>
    <row r="396" spans="1:101" ht="14.25" x14ac:dyDescent="0.2">
      <c r="A396" s="67"/>
      <c r="B396" s="67"/>
      <c r="C396" s="67" t="s">
        <v>630</v>
      </c>
      <c r="D396" s="68"/>
      <c r="E396" s="70"/>
      <c r="F396" s="70"/>
      <c r="G396" s="70"/>
      <c r="H396" s="72"/>
      <c r="I396" s="71"/>
      <c r="J396" s="72">
        <f>SUM(S389:S399)+SUM(T389:T399)+SUM(X389:X399)+SUM(Y389:Y399)+SUM(Z389:Z399)</f>
        <v>883.64</v>
      </c>
      <c r="K396" s="71"/>
      <c r="L396" s="72">
        <f>SUM(AR389:AR399)+SUM(AS389:AS399)+SUM(AT389:AT399)+SUM(AU389:AU399)+SUM(AV389:AV399)</f>
        <v>49501.51</v>
      </c>
    </row>
    <row r="397" spans="1:101" ht="28.5" x14ac:dyDescent="0.2">
      <c r="A397" s="67"/>
      <c r="B397" s="67" t="s">
        <v>228</v>
      </c>
      <c r="C397" s="67" t="s">
        <v>679</v>
      </c>
      <c r="D397" s="68" t="s">
        <v>632</v>
      </c>
      <c r="E397" s="70">
        <f>Source!BZ127</f>
        <v>103</v>
      </c>
      <c r="F397" s="70"/>
      <c r="G397" s="70">
        <f>Source!AT127</f>
        <v>103</v>
      </c>
      <c r="H397" s="72"/>
      <c r="I397" s="71"/>
      <c r="J397" s="72">
        <f>SUM(AD389:AD399)</f>
        <v>910.15</v>
      </c>
      <c r="K397" s="71"/>
      <c r="L397" s="72">
        <f>SUM(AZ389:AZ399)</f>
        <v>50986.559999999998</v>
      </c>
    </row>
    <row r="398" spans="1:101" ht="28.5" x14ac:dyDescent="0.2">
      <c r="A398" s="77"/>
      <c r="B398" s="77" t="s">
        <v>229</v>
      </c>
      <c r="C398" s="77" t="s">
        <v>680</v>
      </c>
      <c r="D398" s="78" t="s">
        <v>632</v>
      </c>
      <c r="E398" s="79">
        <f>Source!CA127</f>
        <v>72</v>
      </c>
      <c r="F398" s="79"/>
      <c r="G398" s="79">
        <f>Source!AU127</f>
        <v>72</v>
      </c>
      <c r="H398" s="80"/>
      <c r="I398" s="81"/>
      <c r="J398" s="80">
        <f>SUM(AE389:AE399)</f>
        <v>636.22</v>
      </c>
      <c r="K398" s="81"/>
      <c r="L398" s="80">
        <f>SUM(BA389:BA399)</f>
        <v>35641.089999999997</v>
      </c>
    </row>
    <row r="399" spans="1:101" ht="15" x14ac:dyDescent="0.2">
      <c r="C399" s="85" t="s">
        <v>634</v>
      </c>
      <c r="D399" s="85"/>
      <c r="E399" s="85"/>
      <c r="F399" s="85"/>
      <c r="G399" s="85"/>
      <c r="H399" s="85"/>
      <c r="I399" s="86">
        <f>J393+J397+J398</f>
        <v>2430.0100000000002</v>
      </c>
      <c r="J399" s="86"/>
      <c r="O399" s="82">
        <f>J393+J397+J398</f>
        <v>2430.0100000000002</v>
      </c>
      <c r="P399">
        <f>0</f>
        <v>0</v>
      </c>
      <c r="R399" t="s">
        <v>635</v>
      </c>
      <c r="S399" s="82">
        <f>J393</f>
        <v>883.64</v>
      </c>
      <c r="U399" s="82">
        <f>J393</f>
        <v>883.64</v>
      </c>
      <c r="X399">
        <f>0</f>
        <v>0</v>
      </c>
      <c r="Z399" t="s">
        <v>635</v>
      </c>
      <c r="AA399">
        <f>0</f>
        <v>0</v>
      </c>
      <c r="AD399">
        <f>Source!X127</f>
        <v>910.15</v>
      </c>
      <c r="AE399">
        <f>Source!Y127</f>
        <v>636.22</v>
      </c>
      <c r="AN399" s="82">
        <f>L393+L397+L398</f>
        <v>136129.16</v>
      </c>
      <c r="AO399">
        <f>0</f>
        <v>0</v>
      </c>
      <c r="AQ399" t="s">
        <v>635</v>
      </c>
      <c r="AR399" s="82">
        <f>L393</f>
        <v>49501.51</v>
      </c>
      <c r="AT399">
        <f>0</f>
        <v>0</v>
      </c>
      <c r="AV399" t="s">
        <v>635</v>
      </c>
      <c r="AW399">
        <f>0</f>
        <v>0</v>
      </c>
      <c r="AZ399">
        <f>Source!HK127</f>
        <v>50986.559999999998</v>
      </c>
      <c r="BA399">
        <f>Source!HL127</f>
        <v>35641.089999999997</v>
      </c>
      <c r="BH399" s="82">
        <f>J393+J397+J398</f>
        <v>2430.0100000000002</v>
      </c>
      <c r="CD399">
        <v>1</v>
      </c>
    </row>
    <row r="400" spans="1:101" ht="42.75" x14ac:dyDescent="0.2">
      <c r="A400" s="66" t="s">
        <v>230</v>
      </c>
      <c r="B400" s="67" t="str">
        <f>Source!F128</f>
        <v>47-01-046-06</v>
      </c>
      <c r="C400" s="67" t="str">
        <f>Source!G128</f>
        <v>Посев газонов партерных, мавританских и обыкновенных вручную</v>
      </c>
      <c r="D400" s="68" t="str">
        <f>Source!H128</f>
        <v>100 м2</v>
      </c>
      <c r="E400" s="70">
        <f>Source!K128</f>
        <v>4.96</v>
      </c>
      <c r="F400" s="70"/>
      <c r="G400" s="70">
        <f>Source!I128</f>
        <v>4.96</v>
      </c>
      <c r="H400" s="72"/>
      <c r="I400" s="71"/>
      <c r="J400" s="72"/>
      <c r="K400" s="71"/>
      <c r="L400" s="72"/>
    </row>
    <row r="401" spans="1:101" x14ac:dyDescent="0.2">
      <c r="C401" s="73" t="s">
        <v>624</v>
      </c>
      <c r="D401" s="73"/>
      <c r="E401" s="73"/>
      <c r="F401" s="73"/>
      <c r="G401" s="73"/>
      <c r="H401" s="73"/>
      <c r="I401" s="73"/>
      <c r="J401" s="73"/>
      <c r="K401" s="73"/>
      <c r="L401" s="73"/>
    </row>
    <row r="402" spans="1:101" x14ac:dyDescent="0.2">
      <c r="C402" s="73" t="s">
        <v>623</v>
      </c>
      <c r="D402" s="73"/>
      <c r="E402" s="73"/>
      <c r="F402" s="73"/>
      <c r="G402" s="73"/>
      <c r="H402" s="73"/>
      <c r="I402" s="73"/>
      <c r="J402" s="73"/>
      <c r="K402" s="73"/>
      <c r="L402" s="73"/>
    </row>
    <row r="403" spans="1:101" ht="76.5" x14ac:dyDescent="0.2">
      <c r="C403" s="74" t="s">
        <v>678</v>
      </c>
      <c r="D403" s="74"/>
      <c r="E403" s="74"/>
      <c r="F403" s="74"/>
      <c r="CW403" s="75" t="s">
        <v>678</v>
      </c>
    </row>
    <row r="404" spans="1:101" ht="14.25" x14ac:dyDescent="0.2">
      <c r="A404" s="67"/>
      <c r="B404" s="71">
        <v>1</v>
      </c>
      <c r="C404" s="67" t="s">
        <v>636</v>
      </c>
      <c r="D404" s="68"/>
      <c r="E404" s="70"/>
      <c r="F404" s="70"/>
      <c r="G404" s="70"/>
      <c r="H404" s="72">
        <f>Source!AO128</f>
        <v>44.42</v>
      </c>
      <c r="I404" s="71">
        <f>ROUND((1.15)*1.15,7)</f>
        <v>1.3225</v>
      </c>
      <c r="J404" s="72">
        <f>ROUND(Source!AF128*Source!I128, 2)</f>
        <v>291.38</v>
      </c>
      <c r="K404" s="71">
        <f>IF(Source!BA128&lt;&gt; 0, Source!BA128, 1)</f>
        <v>56.02</v>
      </c>
      <c r="L404" s="72">
        <f>Source!HJ128</f>
        <v>16323.11</v>
      </c>
    </row>
    <row r="405" spans="1:101" ht="14.25" x14ac:dyDescent="0.2">
      <c r="A405" s="67"/>
      <c r="B405" s="71">
        <v>2</v>
      </c>
      <c r="C405" s="67" t="s">
        <v>626</v>
      </c>
      <c r="D405" s="68"/>
      <c r="E405" s="70"/>
      <c r="F405" s="70"/>
      <c r="G405" s="70"/>
      <c r="H405" s="72">
        <f>Source!AM128</f>
        <v>301.39999999999998</v>
      </c>
      <c r="I405" s="71">
        <f>ROUND((1.25)*1.15,7)</f>
        <v>1.4375</v>
      </c>
      <c r="J405" s="72">
        <f>ROUND(((((Source!ET128*ROUND((1.25*1.15),7)))-((Source!EU128*ROUND((1.25*1.15),7))))+Source!AE128)*Source!I128, 2)</f>
        <v>2148.98</v>
      </c>
      <c r="K405" s="71"/>
      <c r="L405" s="72"/>
    </row>
    <row r="406" spans="1:101" ht="14.25" x14ac:dyDescent="0.2">
      <c r="A406" s="67"/>
      <c r="B406" s="71">
        <v>3</v>
      </c>
      <c r="C406" s="67" t="s">
        <v>627</v>
      </c>
      <c r="D406" s="68"/>
      <c r="E406" s="70"/>
      <c r="F406" s="70"/>
      <c r="G406" s="70"/>
      <c r="H406" s="72">
        <f>Source!AN128</f>
        <v>31.78</v>
      </c>
      <c r="I406" s="71">
        <f>ROUND((1.25)*1.15,7)</f>
        <v>1.4375</v>
      </c>
      <c r="J406" s="76">
        <f>ROUND(Source!AE128*Source!I128, 2)</f>
        <v>226.59</v>
      </c>
      <c r="K406" s="71">
        <f>IF(Source!BS128&lt;&gt; 0, Source!BS128, 1)</f>
        <v>56.02</v>
      </c>
      <c r="L406" s="76">
        <f>Source!HI128</f>
        <v>12693.57</v>
      </c>
    </row>
    <row r="407" spans="1:101" ht="14.25" x14ac:dyDescent="0.2">
      <c r="A407" s="67"/>
      <c r="B407" s="71">
        <v>4</v>
      </c>
      <c r="C407" s="67" t="s">
        <v>640</v>
      </c>
      <c r="D407" s="68"/>
      <c r="E407" s="70"/>
      <c r="F407" s="70"/>
      <c r="G407" s="70"/>
      <c r="H407" s="72">
        <f>Source!AL128</f>
        <v>24.4</v>
      </c>
      <c r="I407" s="71"/>
      <c r="J407" s="72">
        <f>ROUND(Source!AC128*Source!I128, 2)</f>
        <v>121.02</v>
      </c>
      <c r="K407" s="71"/>
      <c r="L407" s="72"/>
    </row>
    <row r="408" spans="1:101" ht="14.25" x14ac:dyDescent="0.2">
      <c r="A408" s="67"/>
      <c r="B408" s="67"/>
      <c r="C408" s="67" t="s">
        <v>637</v>
      </c>
      <c r="D408" s="68" t="s">
        <v>379</v>
      </c>
      <c r="E408" s="70">
        <f>Source!AQ128</f>
        <v>5.25</v>
      </c>
      <c r="F408" s="70">
        <f>ROUND((1.15)*1.15,7)</f>
        <v>1.3225</v>
      </c>
      <c r="G408" s="70">
        <f>ROUND(Source!U128, 7)</f>
        <v>34.437899999999999</v>
      </c>
      <c r="H408" s="72"/>
      <c r="I408" s="71"/>
      <c r="J408" s="72"/>
      <c r="K408" s="71"/>
      <c r="L408" s="72"/>
    </row>
    <row r="409" spans="1:101" ht="14.25" x14ac:dyDescent="0.2">
      <c r="A409" s="67"/>
      <c r="B409" s="67"/>
      <c r="C409" s="77" t="s">
        <v>628</v>
      </c>
      <c r="D409" s="78" t="s">
        <v>379</v>
      </c>
      <c r="E409" s="79">
        <f>Source!AR128</f>
        <v>2.74</v>
      </c>
      <c r="F409" s="79">
        <f>ROUND((1.25)*1.15,7)</f>
        <v>1.4375</v>
      </c>
      <c r="G409" s="79">
        <f>ROUND(Source!V128, 7)</f>
        <v>19.536200000000001</v>
      </c>
      <c r="H409" s="80"/>
      <c r="I409" s="81"/>
      <c r="J409" s="80"/>
      <c r="K409" s="81"/>
      <c r="L409" s="80"/>
    </row>
    <row r="410" spans="1:101" ht="14.25" x14ac:dyDescent="0.2">
      <c r="A410" s="67"/>
      <c r="B410" s="67"/>
      <c r="C410" s="67" t="s">
        <v>629</v>
      </c>
      <c r="D410" s="68"/>
      <c r="E410" s="70"/>
      <c r="F410" s="70"/>
      <c r="G410" s="70"/>
      <c r="H410" s="72">
        <f>H404+H405+H407</f>
        <v>370.21999999999997</v>
      </c>
      <c r="I410" s="71"/>
      <c r="J410" s="72">
        <f>J404+J405+J407</f>
        <v>2561.38</v>
      </c>
      <c r="K410" s="71"/>
      <c r="L410" s="72"/>
    </row>
    <row r="411" spans="1:101" ht="14.25" x14ac:dyDescent="0.2">
      <c r="A411" s="67"/>
      <c r="B411" s="67"/>
      <c r="C411" s="67" t="s">
        <v>630</v>
      </c>
      <c r="D411" s="68"/>
      <c r="E411" s="70"/>
      <c r="F411" s="70"/>
      <c r="G411" s="70"/>
      <c r="H411" s="72"/>
      <c r="I411" s="71"/>
      <c r="J411" s="72">
        <f>SUM(S400:S414)+SUM(T400:T414)+SUM(X400:X414)+SUM(Y400:Y414)+SUM(Z400:Z414)</f>
        <v>517.97</v>
      </c>
      <c r="K411" s="71"/>
      <c r="L411" s="72">
        <f>SUM(AR400:AR414)+SUM(AS400:AS414)+SUM(AT400:AT414)+SUM(AU400:AU414)+SUM(AV400:AV414)</f>
        <v>29016.68</v>
      </c>
    </row>
    <row r="412" spans="1:101" ht="28.5" x14ac:dyDescent="0.2">
      <c r="A412" s="67"/>
      <c r="B412" s="67" t="s">
        <v>228</v>
      </c>
      <c r="C412" s="67" t="s">
        <v>679</v>
      </c>
      <c r="D412" s="68" t="s">
        <v>632</v>
      </c>
      <c r="E412" s="70">
        <f>Source!BZ128</f>
        <v>103</v>
      </c>
      <c r="F412" s="70"/>
      <c r="G412" s="70">
        <f>Source!AT128</f>
        <v>103</v>
      </c>
      <c r="H412" s="72"/>
      <c r="I412" s="71"/>
      <c r="J412" s="72">
        <f>SUM(AD400:AD414)</f>
        <v>533.51</v>
      </c>
      <c r="K412" s="71"/>
      <c r="L412" s="72">
        <f>SUM(AZ400:AZ414)</f>
        <v>29887.18</v>
      </c>
    </row>
    <row r="413" spans="1:101" ht="28.5" x14ac:dyDescent="0.2">
      <c r="A413" s="77"/>
      <c r="B413" s="77" t="s">
        <v>229</v>
      </c>
      <c r="C413" s="77" t="s">
        <v>680</v>
      </c>
      <c r="D413" s="78" t="s">
        <v>632</v>
      </c>
      <c r="E413" s="79">
        <f>Source!CA128</f>
        <v>72</v>
      </c>
      <c r="F413" s="79"/>
      <c r="G413" s="79">
        <f>Source!AU128</f>
        <v>72</v>
      </c>
      <c r="H413" s="80"/>
      <c r="I413" s="81"/>
      <c r="J413" s="80">
        <f>SUM(AE400:AE414)</f>
        <v>372.94</v>
      </c>
      <c r="K413" s="81"/>
      <c r="L413" s="80">
        <f>SUM(BA400:BA414)</f>
        <v>20892.009999999998</v>
      </c>
    </row>
    <row r="414" spans="1:101" ht="15" x14ac:dyDescent="0.2">
      <c r="C414" s="85" t="s">
        <v>634</v>
      </c>
      <c r="D414" s="85"/>
      <c r="E414" s="85"/>
      <c r="F414" s="85"/>
      <c r="G414" s="85"/>
      <c r="H414" s="85"/>
      <c r="I414" s="86">
        <f>J404+J405+J407+J412+J413</f>
        <v>3467.8300000000004</v>
      </c>
      <c r="J414" s="86"/>
      <c r="O414" s="82">
        <f>J404+J405+J407+J412+J413</f>
        <v>3467.8300000000004</v>
      </c>
      <c r="P414" s="82">
        <f>J405</f>
        <v>2148.98</v>
      </c>
      <c r="R414" t="s">
        <v>635</v>
      </c>
      <c r="S414" s="82">
        <f>J404</f>
        <v>291.38</v>
      </c>
      <c r="U414" s="82">
        <f>J404</f>
        <v>291.38</v>
      </c>
      <c r="X414" s="82">
        <f>J406</f>
        <v>226.59</v>
      </c>
      <c r="Z414" t="s">
        <v>635</v>
      </c>
      <c r="AA414" s="82">
        <f>J407</f>
        <v>121.02</v>
      </c>
      <c r="AD414">
        <f>Source!X128</f>
        <v>533.51</v>
      </c>
      <c r="AE414">
        <f>Source!Y128</f>
        <v>372.94</v>
      </c>
      <c r="AN414" s="82">
        <f>L404+L405+L407+L412+L413</f>
        <v>67102.3</v>
      </c>
      <c r="AO414" s="82">
        <f>L405</f>
        <v>0</v>
      </c>
      <c r="AQ414" t="s">
        <v>635</v>
      </c>
      <c r="AR414" s="82">
        <f>L404</f>
        <v>16323.11</v>
      </c>
      <c r="AT414" s="82">
        <f>L406</f>
        <v>12693.57</v>
      </c>
      <c r="AV414" t="s">
        <v>635</v>
      </c>
      <c r="AW414" s="82">
        <f>L407</f>
        <v>0</v>
      </c>
      <c r="AZ414">
        <f>Source!HK128</f>
        <v>29887.18</v>
      </c>
      <c r="BA414">
        <f>Source!HL128</f>
        <v>20892.009999999998</v>
      </c>
      <c r="BH414" s="82">
        <f>J404+J405+J407+J412+J413</f>
        <v>3467.8300000000004</v>
      </c>
      <c r="CD414">
        <v>1</v>
      </c>
    </row>
    <row r="415" spans="1:101" ht="57" x14ac:dyDescent="0.2">
      <c r="A415" s="99" t="s">
        <v>237</v>
      </c>
      <c r="B415" s="77" t="str">
        <f>Source!F130</f>
        <v>03-21-02-045</v>
      </c>
      <c r="C415" s="77" t="str">
        <f>Source!G130</f>
        <v>Перевозка грузов II класса автомобилями-самосвалами грузоподъемностью 10 т работающих вне карьера на расстояние до 45 км</v>
      </c>
      <c r="D415" s="78" t="str">
        <f>Source!H130</f>
        <v>1 Т ГРУЗА</v>
      </c>
      <c r="E415" s="79">
        <f>Source!K130</f>
        <v>119.62</v>
      </c>
      <c r="F415" s="79"/>
      <c r="G415" s="79">
        <f>Source!I130</f>
        <v>119.62</v>
      </c>
      <c r="H415" s="80"/>
      <c r="I415" s="81"/>
      <c r="J415" s="80"/>
      <c r="K415" s="81"/>
      <c r="L415" s="80"/>
    </row>
    <row r="416" spans="1:101" ht="15" x14ac:dyDescent="0.2">
      <c r="C416" s="85" t="s">
        <v>634</v>
      </c>
      <c r="D416" s="85"/>
      <c r="E416" s="85"/>
      <c r="F416" s="85"/>
      <c r="G416" s="85"/>
      <c r="H416" s="85"/>
      <c r="I416" s="86">
        <f>J415</f>
        <v>0</v>
      </c>
      <c r="J416" s="86"/>
      <c r="O416" s="82">
        <f>J415</f>
        <v>0</v>
      </c>
      <c r="P416">
        <f>0</f>
        <v>0</v>
      </c>
      <c r="R416" t="s">
        <v>635</v>
      </c>
      <c r="S416">
        <f>0</f>
        <v>0</v>
      </c>
      <c r="W416">
        <f>0</f>
        <v>0</v>
      </c>
      <c r="X416">
        <f>0</f>
        <v>0</v>
      </c>
      <c r="Z416" t="s">
        <v>635</v>
      </c>
      <c r="AA416">
        <f>0</f>
        <v>0</v>
      </c>
      <c r="AD416">
        <f>Source!X130</f>
        <v>0</v>
      </c>
      <c r="AE416">
        <f>Source!Y130</f>
        <v>0</v>
      </c>
      <c r="AZ416">
        <f>Source!HK130</f>
        <v>0</v>
      </c>
      <c r="BA416">
        <f>Source!HL130</f>
        <v>0</v>
      </c>
      <c r="BL416" s="82">
        <f>J415</f>
        <v>0</v>
      </c>
      <c r="CD416">
        <v>4</v>
      </c>
    </row>
    <row r="418" spans="1:12" ht="15" x14ac:dyDescent="0.2">
      <c r="A418" s="91"/>
      <c r="B418" s="92"/>
      <c r="C418" s="93" t="s">
        <v>647</v>
      </c>
      <c r="D418" s="93"/>
      <c r="E418" s="93"/>
      <c r="F418" s="93"/>
      <c r="G418" s="93"/>
      <c r="H418" s="93"/>
      <c r="I418" s="94"/>
      <c r="J418" s="95">
        <f>J420+J421+J427+J431</f>
        <v>3445.02</v>
      </c>
      <c r="K418" s="95"/>
      <c r="L418" s="95"/>
    </row>
    <row r="419" spans="1:12" ht="14.25" x14ac:dyDescent="0.2">
      <c r="A419" s="84"/>
      <c r="B419" s="89"/>
      <c r="C419" s="96" t="s">
        <v>648</v>
      </c>
      <c r="D419" s="90"/>
      <c r="E419" s="90"/>
      <c r="F419" s="90"/>
      <c r="G419" s="90"/>
      <c r="H419" s="90"/>
      <c r="I419" s="70"/>
      <c r="J419" s="72"/>
      <c r="K419" s="72"/>
      <c r="L419" s="72"/>
    </row>
    <row r="420" spans="1:12" ht="14.25" x14ac:dyDescent="0.2">
      <c r="A420" s="84"/>
      <c r="B420" s="89"/>
      <c r="C420" s="90" t="s">
        <v>649</v>
      </c>
      <c r="D420" s="90"/>
      <c r="E420" s="90"/>
      <c r="F420" s="90"/>
      <c r="G420" s="90"/>
      <c r="H420" s="90"/>
      <c r="I420" s="70"/>
      <c r="J420" s="72">
        <f>SUM(S388:S416)</f>
        <v>1175.02</v>
      </c>
      <c r="K420" s="72"/>
      <c r="L420" s="72">
        <f>SUM(AR388:AR416)</f>
        <v>65824.62</v>
      </c>
    </row>
    <row r="421" spans="1:12" ht="14.25" x14ac:dyDescent="0.2">
      <c r="A421" s="84"/>
      <c r="B421" s="89"/>
      <c r="C421" s="90" t="s">
        <v>650</v>
      </c>
      <c r="D421" s="90"/>
      <c r="E421" s="90"/>
      <c r="F421" s="90"/>
      <c r="G421" s="90"/>
      <c r="H421" s="90"/>
      <c r="I421" s="70"/>
      <c r="J421" s="72">
        <f>J423+J426</f>
        <v>2148.98</v>
      </c>
      <c r="K421" s="72"/>
      <c r="L421" s="72"/>
    </row>
    <row r="422" spans="1:12" ht="14.25" x14ac:dyDescent="0.2">
      <c r="A422" s="84"/>
      <c r="B422" s="89"/>
      <c r="C422" s="96" t="s">
        <v>651</v>
      </c>
      <c r="D422" s="90"/>
      <c r="E422" s="90"/>
      <c r="F422" s="90"/>
      <c r="G422" s="90"/>
      <c r="H422" s="90"/>
      <c r="I422" s="70"/>
      <c r="J422" s="72"/>
      <c r="K422" s="72"/>
      <c r="L422" s="72"/>
    </row>
    <row r="423" spans="1:12" ht="14.25" x14ac:dyDescent="0.2">
      <c r="A423" s="84"/>
      <c r="B423" s="89"/>
      <c r="C423" s="90" t="s">
        <v>652</v>
      </c>
      <c r="D423" s="90"/>
      <c r="E423" s="90"/>
      <c r="F423" s="90"/>
      <c r="G423" s="90"/>
      <c r="H423" s="90"/>
      <c r="I423" s="70"/>
      <c r="J423" s="72">
        <f>SUM(P388:P416)</f>
        <v>2148.98</v>
      </c>
      <c r="K423" s="72"/>
      <c r="L423" s="72"/>
    </row>
    <row r="424" spans="1:12" ht="14.25" x14ac:dyDescent="0.2">
      <c r="A424" s="84"/>
      <c r="B424" s="89"/>
      <c r="C424" s="96" t="s">
        <v>653</v>
      </c>
      <c r="D424" s="90"/>
      <c r="E424" s="90"/>
      <c r="F424" s="90"/>
      <c r="G424" s="90"/>
      <c r="H424" s="90"/>
      <c r="I424" s="70"/>
      <c r="J424" s="72"/>
      <c r="K424" s="72"/>
      <c r="L424" s="72"/>
    </row>
    <row r="425" spans="1:12" ht="14.25" x14ac:dyDescent="0.2">
      <c r="A425" s="84"/>
      <c r="B425" s="89"/>
      <c r="C425" s="90" t="s">
        <v>654</v>
      </c>
      <c r="D425" s="90"/>
      <c r="E425" s="90"/>
      <c r="F425" s="90"/>
      <c r="G425" s="90"/>
      <c r="H425" s="90"/>
      <c r="I425" s="70"/>
      <c r="J425" s="72">
        <f>SUM(X388:X416)</f>
        <v>226.59</v>
      </c>
      <c r="K425" s="72"/>
      <c r="L425" s="72">
        <f>SUM(AT388:AT416)</f>
        <v>12693.57</v>
      </c>
    </row>
    <row r="426" spans="1:12" ht="14.25" hidden="1" x14ac:dyDescent="0.2">
      <c r="A426" s="84"/>
      <c r="B426" s="89"/>
      <c r="C426" s="90" t="s">
        <v>655</v>
      </c>
      <c r="D426" s="90"/>
      <c r="E426" s="90"/>
      <c r="F426" s="90"/>
      <c r="G426" s="90"/>
      <c r="H426" s="90"/>
      <c r="I426" s="70"/>
      <c r="J426" s="72">
        <f>SUM(Z388:Z416)</f>
        <v>0</v>
      </c>
      <c r="K426" s="72"/>
      <c r="L426" s="72">
        <f>SUM(AV388:AV416)</f>
        <v>0</v>
      </c>
    </row>
    <row r="427" spans="1:12" ht="14.25" x14ac:dyDescent="0.2">
      <c r="A427" s="84"/>
      <c r="B427" s="89"/>
      <c r="C427" s="90" t="s">
        <v>656</v>
      </c>
      <c r="D427" s="90"/>
      <c r="E427" s="90"/>
      <c r="F427" s="90"/>
      <c r="G427" s="90"/>
      <c r="H427" s="90"/>
      <c r="I427" s="70"/>
      <c r="J427" s="72">
        <f>J429+J430</f>
        <v>121.02</v>
      </c>
      <c r="K427" s="72"/>
      <c r="L427" s="72"/>
    </row>
    <row r="428" spans="1:12" ht="14.25" x14ac:dyDescent="0.2">
      <c r="A428" s="84"/>
      <c r="B428" s="89"/>
      <c r="C428" s="96" t="s">
        <v>651</v>
      </c>
      <c r="D428" s="90"/>
      <c r="E428" s="90"/>
      <c r="F428" s="90"/>
      <c r="G428" s="90"/>
      <c r="H428" s="90"/>
      <c r="I428" s="70"/>
      <c r="J428" s="72"/>
      <c r="K428" s="72"/>
      <c r="L428" s="72"/>
    </row>
    <row r="429" spans="1:12" ht="14.25" x14ac:dyDescent="0.2">
      <c r="A429" s="84"/>
      <c r="B429" s="89"/>
      <c r="C429" s="90" t="s">
        <v>657</v>
      </c>
      <c r="D429" s="90"/>
      <c r="E429" s="90"/>
      <c r="F429" s="90"/>
      <c r="G429" s="90"/>
      <c r="H429" s="90"/>
      <c r="I429" s="70"/>
      <c r="J429" s="72">
        <f>SUM(AA388:AA416)-SUM(BJ388:BJ416)</f>
        <v>121.02</v>
      </c>
      <c r="K429" s="72"/>
      <c r="L429" s="72"/>
    </row>
    <row r="430" spans="1:12" ht="14.25" hidden="1" x14ac:dyDescent="0.2">
      <c r="A430" s="84"/>
      <c r="B430" s="89"/>
      <c r="C430" s="90" t="s">
        <v>658</v>
      </c>
      <c r="D430" s="90"/>
      <c r="E430" s="90"/>
      <c r="F430" s="90"/>
      <c r="G430" s="90"/>
      <c r="H430" s="90"/>
      <c r="I430" s="70"/>
      <c r="J430" s="72">
        <f>SUM(AG388:AG416)</f>
        <v>0</v>
      </c>
      <c r="K430" s="72"/>
      <c r="L430" s="72">
        <f>SUM(BC388:BC416)</f>
        <v>0</v>
      </c>
    </row>
    <row r="431" spans="1:12" ht="14.25" hidden="1" x14ac:dyDescent="0.2">
      <c r="A431" s="84"/>
      <c r="B431" s="89"/>
      <c r="C431" s="90" t="s">
        <v>659</v>
      </c>
      <c r="D431" s="90"/>
      <c r="E431" s="90"/>
      <c r="F431" s="90"/>
      <c r="G431" s="90"/>
      <c r="H431" s="90"/>
      <c r="I431" s="70"/>
      <c r="J431" s="72">
        <f>SUM(AF388:AF416)</f>
        <v>0</v>
      </c>
      <c r="K431" s="72"/>
      <c r="L431" s="72">
        <f>SUM(BB388:BB416)</f>
        <v>0</v>
      </c>
    </row>
    <row r="432" spans="1:12" ht="14.25" x14ac:dyDescent="0.2">
      <c r="A432" s="84"/>
      <c r="B432" s="89"/>
      <c r="C432" s="90" t="s">
        <v>660</v>
      </c>
      <c r="D432" s="90"/>
      <c r="E432" s="90"/>
      <c r="F432" s="90"/>
      <c r="G432" s="90"/>
      <c r="H432" s="90"/>
      <c r="I432" s="70"/>
      <c r="J432" s="72">
        <f>SUM(S388:S416)+SUM(X388:X416)+SUM(Z388:Z416)</f>
        <v>1401.61</v>
      </c>
      <c r="K432" s="72"/>
      <c r="L432" s="72">
        <f>SUM(AR388:AR416)+SUM(AT388:AT416)+SUM(AV388:AV416)</f>
        <v>78518.19</v>
      </c>
    </row>
    <row r="433" spans="1:12" ht="14.25" x14ac:dyDescent="0.2">
      <c r="A433" s="84"/>
      <c r="B433" s="89"/>
      <c r="C433" s="90" t="s">
        <v>661</v>
      </c>
      <c r="D433" s="90"/>
      <c r="E433" s="90"/>
      <c r="F433" s="90"/>
      <c r="G433" s="90"/>
      <c r="H433" s="90"/>
      <c r="I433" s="70"/>
      <c r="J433" s="72">
        <f>SUM(AD388:AD416)</f>
        <v>1443.6599999999999</v>
      </c>
      <c r="K433" s="72"/>
      <c r="L433" s="72">
        <f>SUM(AZ388:AZ416)</f>
        <v>80873.739999999991</v>
      </c>
    </row>
    <row r="434" spans="1:12" ht="14.25" x14ac:dyDescent="0.2">
      <c r="A434" s="84"/>
      <c r="B434" s="89"/>
      <c r="C434" s="90" t="s">
        <v>662</v>
      </c>
      <c r="D434" s="90"/>
      <c r="E434" s="90"/>
      <c r="F434" s="90"/>
      <c r="G434" s="90"/>
      <c r="H434" s="90"/>
      <c r="I434" s="70"/>
      <c r="J434" s="72">
        <f>SUM(AE388:AE416)</f>
        <v>1009.1600000000001</v>
      </c>
      <c r="K434" s="72"/>
      <c r="L434" s="72">
        <f>SUM(BA388:BA416)</f>
        <v>56533.099999999991</v>
      </c>
    </row>
    <row r="435" spans="1:12" ht="14.25" hidden="1" x14ac:dyDescent="0.2">
      <c r="A435" s="84"/>
      <c r="B435" s="89"/>
      <c r="C435" s="90" t="s">
        <v>663</v>
      </c>
      <c r="D435" s="90"/>
      <c r="E435" s="90"/>
      <c r="F435" s="90"/>
      <c r="G435" s="90"/>
      <c r="H435" s="90"/>
      <c r="I435" s="70"/>
      <c r="J435" s="72">
        <f>J437+J438</f>
        <v>0</v>
      </c>
      <c r="K435" s="72"/>
      <c r="L435" s="72"/>
    </row>
    <row r="436" spans="1:12" ht="14.25" hidden="1" x14ac:dyDescent="0.2">
      <c r="A436" s="84"/>
      <c r="B436" s="89"/>
      <c r="C436" s="96" t="s">
        <v>648</v>
      </c>
      <c r="D436" s="90"/>
      <c r="E436" s="90"/>
      <c r="F436" s="90"/>
      <c r="G436" s="90"/>
      <c r="H436" s="90"/>
      <c r="I436" s="70"/>
      <c r="J436" s="72"/>
      <c r="K436" s="72"/>
      <c r="L436" s="72"/>
    </row>
    <row r="437" spans="1:12" ht="14.25" hidden="1" x14ac:dyDescent="0.2">
      <c r="A437" s="84"/>
      <c r="B437" s="89"/>
      <c r="C437" s="90" t="s">
        <v>664</v>
      </c>
      <c r="D437" s="90"/>
      <c r="E437" s="90"/>
      <c r="F437" s="90"/>
      <c r="G437" s="90"/>
      <c r="H437" s="90"/>
      <c r="I437" s="70"/>
      <c r="J437" s="72">
        <f>SUM(BJ388:BJ416)</f>
        <v>0</v>
      </c>
      <c r="K437" s="72"/>
      <c r="L437" s="72"/>
    </row>
    <row r="438" spans="1:12" ht="14.25" hidden="1" x14ac:dyDescent="0.2">
      <c r="A438" s="84"/>
      <c r="B438" s="89"/>
      <c r="C438" s="90" t="s">
        <v>665</v>
      </c>
      <c r="D438" s="90"/>
      <c r="E438" s="90"/>
      <c r="F438" s="90"/>
      <c r="G438" s="90"/>
      <c r="H438" s="90"/>
      <c r="I438" s="70"/>
      <c r="J438" s="72">
        <f>SUM(AH388:AH416)</f>
        <v>0</v>
      </c>
      <c r="K438" s="72"/>
      <c r="L438" s="72">
        <f>SUM(BD388:BD416)</f>
        <v>0</v>
      </c>
    </row>
    <row r="439" spans="1:12" ht="14.25" hidden="1" x14ac:dyDescent="0.2">
      <c r="A439" s="84"/>
      <c r="B439" s="89"/>
      <c r="C439" s="90" t="s">
        <v>666</v>
      </c>
      <c r="D439" s="90"/>
      <c r="E439" s="90"/>
      <c r="F439" s="90"/>
      <c r="G439" s="90"/>
      <c r="H439" s="90"/>
      <c r="I439" s="70"/>
      <c r="J439" s="72">
        <f>SUM(BL388:BL416)</f>
        <v>0</v>
      </c>
      <c r="K439" s="72"/>
      <c r="L439" s="72"/>
    </row>
    <row r="440" spans="1:12" ht="14.25" hidden="1" x14ac:dyDescent="0.2">
      <c r="A440" s="84"/>
      <c r="B440" s="89"/>
      <c r="C440" s="90" t="s">
        <v>667</v>
      </c>
      <c r="D440" s="90"/>
      <c r="E440" s="90"/>
      <c r="F440" s="90"/>
      <c r="G440" s="90"/>
      <c r="H440" s="90"/>
      <c r="I440" s="70"/>
      <c r="J440" s="72">
        <f>SUM(BN388:BN416)</f>
        <v>0</v>
      </c>
      <c r="K440" s="72"/>
      <c r="L440" s="72"/>
    </row>
    <row r="441" spans="1:12" ht="15" x14ac:dyDescent="0.2">
      <c r="A441" s="91"/>
      <c r="B441" s="92"/>
      <c r="C441" s="93" t="s">
        <v>668</v>
      </c>
      <c r="D441" s="93"/>
      <c r="E441" s="93"/>
      <c r="F441" s="93"/>
      <c r="G441" s="93"/>
      <c r="H441" s="93"/>
      <c r="I441" s="94"/>
      <c r="J441" s="95">
        <f>J418+J433+J434+J435+J439+J440</f>
        <v>5897.84</v>
      </c>
      <c r="K441" s="95"/>
      <c r="L441" s="95"/>
    </row>
    <row r="442" spans="1:12" ht="14.25" x14ac:dyDescent="0.2">
      <c r="A442" s="84"/>
      <c r="B442" s="89"/>
      <c r="C442" s="96" t="s">
        <v>669</v>
      </c>
      <c r="D442" s="90"/>
      <c r="E442" s="90"/>
      <c r="F442" s="90"/>
      <c r="G442" s="90"/>
      <c r="H442" s="90"/>
      <c r="I442" s="70"/>
      <c r="J442" s="72"/>
      <c r="K442" s="72"/>
      <c r="L442" s="72"/>
    </row>
    <row r="443" spans="1:12" ht="14.25" hidden="1" x14ac:dyDescent="0.2">
      <c r="A443" s="84"/>
      <c r="B443" s="89"/>
      <c r="C443" s="90" t="s">
        <v>670</v>
      </c>
      <c r="D443" s="90"/>
      <c r="E443" s="90"/>
      <c r="F443" s="90"/>
      <c r="G443" s="90"/>
      <c r="H443" s="90"/>
      <c r="I443" s="70"/>
      <c r="J443" s="72">
        <f>SUM(AB388:AB416)</f>
        <v>0</v>
      </c>
      <c r="K443" s="72"/>
      <c r="L443" s="72">
        <f>SUM(AX388:AX416)</f>
        <v>0</v>
      </c>
    </row>
    <row r="444" spans="1:12" ht="14.25" hidden="1" x14ac:dyDescent="0.2">
      <c r="A444" s="84"/>
      <c r="B444" s="89"/>
      <c r="C444" s="90" t="s">
        <v>671</v>
      </c>
      <c r="D444" s="90"/>
      <c r="E444" s="90"/>
      <c r="F444" s="90"/>
      <c r="G444" s="90"/>
      <c r="H444" s="90"/>
      <c r="I444" s="70"/>
      <c r="J444" s="72">
        <f>SUM(AC388:AC416)</f>
        <v>0</v>
      </c>
      <c r="K444" s="72"/>
      <c r="L444" s="72">
        <f>SUM(AY388:AY416)</f>
        <v>0</v>
      </c>
    </row>
    <row r="445" spans="1:12" ht="14.25" x14ac:dyDescent="0.2">
      <c r="A445" s="84"/>
      <c r="B445" s="89"/>
      <c r="C445" s="90" t="s">
        <v>672</v>
      </c>
      <c r="D445" s="90"/>
      <c r="E445" s="90"/>
      <c r="F445" s="97"/>
      <c r="G445" s="98">
        <f>Source!F154</f>
        <v>147.72219200000001</v>
      </c>
      <c r="H445" s="84"/>
      <c r="I445" s="84"/>
      <c r="J445" s="84"/>
      <c r="K445" s="84"/>
      <c r="L445" s="84"/>
    </row>
    <row r="446" spans="1:12" ht="14.25" x14ac:dyDescent="0.2">
      <c r="A446" s="84"/>
      <c r="B446" s="89"/>
      <c r="C446" s="90" t="s">
        <v>673</v>
      </c>
      <c r="D446" s="90"/>
      <c r="E446" s="90"/>
      <c r="F446" s="97"/>
      <c r="G446" s="98">
        <f>Source!F155</f>
        <v>19.536200000000001</v>
      </c>
      <c r="H446" s="84"/>
      <c r="I446" s="84"/>
      <c r="J446" s="84"/>
      <c r="K446" s="84"/>
      <c r="L446" s="84"/>
    </row>
    <row r="449" spans="1:82" ht="16.5" x14ac:dyDescent="0.2">
      <c r="A449" s="64" t="s">
        <v>681</v>
      </c>
      <c r="B449" s="64"/>
      <c r="C449" s="64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82" ht="42.75" x14ac:dyDescent="0.2">
      <c r="A450" s="66" t="s">
        <v>242</v>
      </c>
      <c r="B450" s="67" t="str">
        <f>Source!F166</f>
        <v>п01-11-024-02</v>
      </c>
      <c r="C450" s="67" t="str">
        <f>Source!G166</f>
        <v>Фазировка электрической линии или трансформатора с сетью напряжением: свыше 1 кВ</v>
      </c>
      <c r="D450" s="68" t="str">
        <f>Source!H166</f>
        <v>ШТ</v>
      </c>
      <c r="E450" s="70">
        <f>Source!K166</f>
        <v>2</v>
      </c>
      <c r="F450" s="70"/>
      <c r="G450" s="70">
        <f>Source!I166</f>
        <v>2</v>
      </c>
      <c r="H450" s="72"/>
      <c r="I450" s="71"/>
      <c r="J450" s="72"/>
      <c r="K450" s="71"/>
      <c r="L450" s="72"/>
    </row>
    <row r="451" spans="1:82" x14ac:dyDescent="0.2">
      <c r="C451" s="73" t="s">
        <v>682</v>
      </c>
      <c r="D451" s="73"/>
      <c r="E451" s="73"/>
      <c r="F451" s="73"/>
      <c r="G451" s="73"/>
      <c r="H451" s="73"/>
      <c r="I451" s="73"/>
      <c r="J451" s="73"/>
      <c r="K451" s="73"/>
      <c r="L451" s="73"/>
    </row>
    <row r="452" spans="1:82" ht="14.25" x14ac:dyDescent="0.2">
      <c r="A452" s="67"/>
      <c r="B452" s="71">
        <v>1</v>
      </c>
      <c r="C452" s="67" t="s">
        <v>636</v>
      </c>
      <c r="D452" s="68"/>
      <c r="E452" s="70"/>
      <c r="F452" s="70"/>
      <c r="G452" s="70"/>
      <c r="H452" s="72">
        <f>Source!AO166</f>
        <v>20.75</v>
      </c>
      <c r="I452" s="71">
        <f>ROUND(1.3,7)</f>
        <v>1.3</v>
      </c>
      <c r="J452" s="72">
        <f>ROUND(Source!AF166*Source!I166, 2)</f>
        <v>53.95</v>
      </c>
      <c r="K452" s="71">
        <f>IF(Source!BA166&lt;&gt; 0, Source!BA166, 1)</f>
        <v>56.02</v>
      </c>
      <c r="L452" s="72">
        <f>Source!HJ166</f>
        <v>3022.28</v>
      </c>
      <c r="BR452">
        <f>Source!HJ166</f>
        <v>3022.28</v>
      </c>
      <c r="BU452">
        <f>ROUND(Source!HJ166*80/100, 2)</f>
        <v>2417.8200000000002</v>
      </c>
      <c r="BV452">
        <f>Source!HJ166-BU452</f>
        <v>604.46</v>
      </c>
      <c r="CB452">
        <f>Source!BM166</f>
        <v>200001</v>
      </c>
      <c r="CC452" t="str">
        <f>Source!E166</f>
        <v>26</v>
      </c>
      <c r="CD452">
        <v>4</v>
      </c>
    </row>
    <row r="453" spans="1:82" ht="14.25" x14ac:dyDescent="0.2">
      <c r="A453" s="67"/>
      <c r="B453" s="67"/>
      <c r="C453" s="77" t="s">
        <v>637</v>
      </c>
      <c r="D453" s="78" t="s">
        <v>379</v>
      </c>
      <c r="E453" s="79">
        <f>Source!AQ166</f>
        <v>1.62</v>
      </c>
      <c r="F453" s="79">
        <f>ROUND(1.3,7)</f>
        <v>1.3</v>
      </c>
      <c r="G453" s="79">
        <f>ROUND(Source!U166, 7)</f>
        <v>4.2119999999999997</v>
      </c>
      <c r="H453" s="80"/>
      <c r="I453" s="81"/>
      <c r="J453" s="80"/>
      <c r="K453" s="81"/>
      <c r="L453" s="80"/>
    </row>
    <row r="454" spans="1:82" ht="14.25" x14ac:dyDescent="0.2">
      <c r="A454" s="67"/>
      <c r="B454" s="67"/>
      <c r="C454" s="67" t="s">
        <v>629</v>
      </c>
      <c r="D454" s="68"/>
      <c r="E454" s="70"/>
      <c r="F454" s="70"/>
      <c r="G454" s="70"/>
      <c r="H454" s="72">
        <f>H452</f>
        <v>20.75</v>
      </c>
      <c r="I454" s="71"/>
      <c r="J454" s="72">
        <f>J452</f>
        <v>53.95</v>
      </c>
      <c r="K454" s="71"/>
      <c r="L454" s="72"/>
    </row>
    <row r="455" spans="1:82" ht="14.25" x14ac:dyDescent="0.2">
      <c r="A455" s="67"/>
      <c r="B455" s="67"/>
      <c r="C455" s="67" t="s">
        <v>630</v>
      </c>
      <c r="D455" s="68"/>
      <c r="E455" s="70"/>
      <c r="F455" s="70"/>
      <c r="G455" s="70"/>
      <c r="H455" s="72"/>
      <c r="I455" s="71"/>
      <c r="J455" s="72">
        <f>SUM(S450:S458)+SUM(T450:T458)+SUM(X450:X458)+SUM(Y450:Y458)+SUM(Z450:Z458)</f>
        <v>53.95</v>
      </c>
      <c r="K455" s="71"/>
      <c r="L455" s="72">
        <f>SUM(AR450:AR458)+SUM(AS450:AS458)+SUM(AT450:AT458)+SUM(AU450:AU458)+SUM(AV450:AV458)</f>
        <v>3022.28</v>
      </c>
    </row>
    <row r="456" spans="1:82" ht="14.25" x14ac:dyDescent="0.2">
      <c r="A456" s="67"/>
      <c r="B456" s="67" t="s">
        <v>251</v>
      </c>
      <c r="C456" s="67" t="s">
        <v>683</v>
      </c>
      <c r="D456" s="68" t="s">
        <v>632</v>
      </c>
      <c r="E456" s="70">
        <f>Source!BZ166</f>
        <v>74</v>
      </c>
      <c r="F456" s="70"/>
      <c r="G456" s="70">
        <f>Source!AT166</f>
        <v>74</v>
      </c>
      <c r="H456" s="72"/>
      <c r="I456" s="71"/>
      <c r="J456" s="72">
        <f>SUM(AD450:AD458)</f>
        <v>39.92</v>
      </c>
      <c r="K456" s="71"/>
      <c r="L456" s="72">
        <f>SUM(AZ450:AZ458)</f>
        <v>2236.4899999999998</v>
      </c>
      <c r="BR456">
        <f>SUM(AZ450:AZ458)</f>
        <v>2236.4899999999998</v>
      </c>
      <c r="BU456">
        <f>ROUND(SUM(AZ450:AZ458)*80/100, 2)</f>
        <v>1789.19</v>
      </c>
      <c r="BV456">
        <f>SUM(AZ450:AZ458)-BU456</f>
        <v>447.29999999999973</v>
      </c>
      <c r="CB456">
        <f>Source!BM166</f>
        <v>200001</v>
      </c>
      <c r="CC456" t="str">
        <f>Source!E166</f>
        <v>26</v>
      </c>
      <c r="CD456">
        <v>4</v>
      </c>
    </row>
    <row r="457" spans="1:82" ht="14.25" x14ac:dyDescent="0.2">
      <c r="A457" s="77"/>
      <c r="B457" s="77" t="s">
        <v>252</v>
      </c>
      <c r="C457" s="77" t="s">
        <v>684</v>
      </c>
      <c r="D457" s="78" t="s">
        <v>632</v>
      </c>
      <c r="E457" s="79">
        <f>Source!CA166</f>
        <v>36</v>
      </c>
      <c r="F457" s="79"/>
      <c r="G457" s="79">
        <f>Source!AU166</f>
        <v>36</v>
      </c>
      <c r="H457" s="80"/>
      <c r="I457" s="81"/>
      <c r="J457" s="80">
        <f>SUM(AE450:AE458)</f>
        <v>19.420000000000002</v>
      </c>
      <c r="K457" s="81"/>
      <c r="L457" s="80">
        <f>SUM(BA450:BA458)</f>
        <v>1088.02</v>
      </c>
      <c r="BR457">
        <f>SUM(BA450:BA458)</f>
        <v>1088.02</v>
      </c>
      <c r="BU457">
        <f>ROUND(SUM(BA450:BA458)*80/100, 2)</f>
        <v>870.42</v>
      </c>
      <c r="BV457">
        <f>SUM(BA450:BA458)-BU457</f>
        <v>217.60000000000002</v>
      </c>
      <c r="CB457">
        <f>Source!BM166</f>
        <v>200001</v>
      </c>
      <c r="CC457" t="str">
        <f>Source!E166</f>
        <v>26</v>
      </c>
      <c r="CD457">
        <v>4</v>
      </c>
    </row>
    <row r="458" spans="1:82" ht="15" x14ac:dyDescent="0.2">
      <c r="C458" s="85" t="s">
        <v>634</v>
      </c>
      <c r="D458" s="85"/>
      <c r="E458" s="85"/>
      <c r="F458" s="85"/>
      <c r="G458" s="85"/>
      <c r="H458" s="85"/>
      <c r="I458" s="86">
        <f>J452+J456+J457</f>
        <v>113.29</v>
      </c>
      <c r="J458" s="86"/>
      <c r="O458" s="82">
        <f>J452+J456+J457</f>
        <v>113.29</v>
      </c>
      <c r="P458">
        <f>0</f>
        <v>0</v>
      </c>
      <c r="R458" t="s">
        <v>635</v>
      </c>
      <c r="S458" s="82">
        <f>J452</f>
        <v>53.95</v>
      </c>
      <c r="V458" s="82">
        <f>J452</f>
        <v>53.95</v>
      </c>
      <c r="X458">
        <f>0</f>
        <v>0</v>
      </c>
      <c r="Z458" t="s">
        <v>635</v>
      </c>
      <c r="AA458">
        <f>0</f>
        <v>0</v>
      </c>
      <c r="AD458">
        <f>Source!X166</f>
        <v>39.92</v>
      </c>
      <c r="AE458">
        <f>Source!Y166</f>
        <v>19.420000000000002</v>
      </c>
      <c r="AN458" s="82">
        <f>L452+L456+L457</f>
        <v>6346.7900000000009</v>
      </c>
      <c r="AO458">
        <f>0</f>
        <v>0</v>
      </c>
      <c r="AQ458" t="s">
        <v>635</v>
      </c>
      <c r="AR458" s="82">
        <f>L452</f>
        <v>3022.28</v>
      </c>
      <c r="AT458">
        <f>0</f>
        <v>0</v>
      </c>
      <c r="AV458" t="s">
        <v>635</v>
      </c>
      <c r="AW458">
        <f>0</f>
        <v>0</v>
      </c>
      <c r="AZ458">
        <f>Source!HK166</f>
        <v>2236.4899999999998</v>
      </c>
      <c r="BA458">
        <f>Source!HL166</f>
        <v>1088.02</v>
      </c>
      <c r="BM458" s="82">
        <f>J452+J456+J457</f>
        <v>113.29</v>
      </c>
      <c r="BS458">
        <f>ROUND(I458*80/100, 2)</f>
        <v>90.63</v>
      </c>
      <c r="BT458" s="82">
        <f>I458-BS458</f>
        <v>22.660000000000011</v>
      </c>
      <c r="CB458">
        <f>Source!BM166</f>
        <v>200001</v>
      </c>
      <c r="CC458" t="str">
        <f>Source!E166</f>
        <v>26</v>
      </c>
      <c r="CD458">
        <v>4</v>
      </c>
    </row>
    <row r="459" spans="1:82" ht="28.5" x14ac:dyDescent="0.2">
      <c r="A459" s="66" t="s">
        <v>253</v>
      </c>
      <c r="B459" s="67" t="str">
        <f>Source!F167</f>
        <v>п01-12-027-01</v>
      </c>
      <c r="C459" s="67" t="str">
        <f>Source!G167</f>
        <v>Испытание кабеля силового длиной до 500 м напряжением: до 10 кВ</v>
      </c>
      <c r="D459" s="68" t="str">
        <f>Source!H167</f>
        <v>испытание</v>
      </c>
      <c r="E459" s="70">
        <f>Source!K167</f>
        <v>2</v>
      </c>
      <c r="F459" s="70"/>
      <c r="G459" s="70">
        <f>Source!I167</f>
        <v>2</v>
      </c>
      <c r="H459" s="72"/>
      <c r="I459" s="71"/>
      <c r="J459" s="72"/>
      <c r="K459" s="71"/>
      <c r="L459" s="72"/>
    </row>
    <row r="460" spans="1:82" x14ac:dyDescent="0.2">
      <c r="C460" s="73" t="s">
        <v>682</v>
      </c>
      <c r="D460" s="73"/>
      <c r="E460" s="73"/>
      <c r="F460" s="73"/>
      <c r="G460" s="73"/>
      <c r="H460" s="73"/>
      <c r="I460" s="73"/>
      <c r="J460" s="73"/>
      <c r="K460" s="73"/>
      <c r="L460" s="73"/>
    </row>
    <row r="461" spans="1:82" ht="14.25" x14ac:dyDescent="0.2">
      <c r="A461" s="67"/>
      <c r="B461" s="71">
        <v>1</v>
      </c>
      <c r="C461" s="67" t="s">
        <v>636</v>
      </c>
      <c r="D461" s="68"/>
      <c r="E461" s="70"/>
      <c r="F461" s="70"/>
      <c r="G461" s="70"/>
      <c r="H461" s="72">
        <f>Source!AO167</f>
        <v>55.71</v>
      </c>
      <c r="I461" s="71">
        <f>ROUND(1.3,7)</f>
        <v>1.3</v>
      </c>
      <c r="J461" s="72">
        <f>ROUND(Source!AF167*Source!I167, 2)</f>
        <v>144.85</v>
      </c>
      <c r="K461" s="71">
        <f>IF(Source!BA167&lt;&gt; 0, Source!BA167, 1)</f>
        <v>56.02</v>
      </c>
      <c r="L461" s="72">
        <f>Source!HJ167</f>
        <v>8114.5</v>
      </c>
      <c r="BR461">
        <f>Source!HJ167</f>
        <v>8114.5</v>
      </c>
      <c r="BU461">
        <f>ROUND(Source!HJ167*80/100, 2)</f>
        <v>6491.6</v>
      </c>
      <c r="BV461">
        <f>Source!HJ167-BU461</f>
        <v>1622.8999999999996</v>
      </c>
      <c r="CB461">
        <f>Source!BM167</f>
        <v>200001</v>
      </c>
      <c r="CC461" t="str">
        <f>Source!E167</f>
        <v>27</v>
      </c>
      <c r="CD461">
        <v>4</v>
      </c>
    </row>
    <row r="462" spans="1:82" ht="14.25" x14ac:dyDescent="0.2">
      <c r="A462" s="67"/>
      <c r="B462" s="67"/>
      <c r="C462" s="77" t="s">
        <v>637</v>
      </c>
      <c r="D462" s="78" t="s">
        <v>379</v>
      </c>
      <c r="E462" s="79">
        <f>Source!AQ167</f>
        <v>4.8600000000000003</v>
      </c>
      <c r="F462" s="79">
        <f>ROUND(1.3,7)</f>
        <v>1.3</v>
      </c>
      <c r="G462" s="79">
        <f>ROUND(Source!U167, 7)</f>
        <v>12.635999999999999</v>
      </c>
      <c r="H462" s="80"/>
      <c r="I462" s="81"/>
      <c r="J462" s="80"/>
      <c r="K462" s="81"/>
      <c r="L462" s="80"/>
    </row>
    <row r="463" spans="1:82" ht="14.25" x14ac:dyDescent="0.2">
      <c r="A463" s="67"/>
      <c r="B463" s="67"/>
      <c r="C463" s="67" t="s">
        <v>629</v>
      </c>
      <c r="D463" s="68"/>
      <c r="E463" s="70"/>
      <c r="F463" s="70"/>
      <c r="G463" s="70"/>
      <c r="H463" s="72">
        <f>H461</f>
        <v>55.71</v>
      </c>
      <c r="I463" s="71"/>
      <c r="J463" s="72">
        <f>J461</f>
        <v>144.85</v>
      </c>
      <c r="K463" s="71"/>
      <c r="L463" s="72"/>
    </row>
    <row r="464" spans="1:82" ht="14.25" x14ac:dyDescent="0.2">
      <c r="A464" s="67"/>
      <c r="B464" s="67"/>
      <c r="C464" s="67" t="s">
        <v>630</v>
      </c>
      <c r="D464" s="68"/>
      <c r="E464" s="70"/>
      <c r="F464" s="70"/>
      <c r="G464" s="70"/>
      <c r="H464" s="72"/>
      <c r="I464" s="71"/>
      <c r="J464" s="72">
        <f>SUM(S459:S467)+SUM(T459:T467)+SUM(X459:X467)+SUM(Y459:Y467)+SUM(Z459:Z467)</f>
        <v>144.85</v>
      </c>
      <c r="K464" s="71"/>
      <c r="L464" s="72">
        <f>SUM(AR459:AR467)+SUM(AS459:AS467)+SUM(AT459:AT467)+SUM(AU459:AU467)+SUM(AV459:AV467)</f>
        <v>8114.5</v>
      </c>
    </row>
    <row r="465" spans="1:83" ht="14.25" x14ac:dyDescent="0.2">
      <c r="A465" s="67"/>
      <c r="B465" s="67" t="s">
        <v>251</v>
      </c>
      <c r="C465" s="67" t="s">
        <v>683</v>
      </c>
      <c r="D465" s="68" t="s">
        <v>632</v>
      </c>
      <c r="E465" s="70">
        <f>Source!BZ167</f>
        <v>74</v>
      </c>
      <c r="F465" s="70"/>
      <c r="G465" s="70">
        <f>Source!AT167</f>
        <v>74</v>
      </c>
      <c r="H465" s="72"/>
      <c r="I465" s="71"/>
      <c r="J465" s="72">
        <f>SUM(AD459:AD467)</f>
        <v>107.19</v>
      </c>
      <c r="K465" s="71"/>
      <c r="L465" s="72">
        <f>SUM(AZ459:AZ467)</f>
        <v>6004.73</v>
      </c>
      <c r="BR465">
        <f>SUM(AZ459:AZ467)</f>
        <v>6004.73</v>
      </c>
      <c r="BU465">
        <f>ROUND(SUM(AZ459:AZ467)*80/100, 2)</f>
        <v>4803.78</v>
      </c>
      <c r="BV465">
        <f>SUM(AZ459:AZ467)-BU465</f>
        <v>1200.9499999999998</v>
      </c>
      <c r="CB465">
        <f>Source!BM167</f>
        <v>200001</v>
      </c>
      <c r="CC465" t="str">
        <f>Source!E167</f>
        <v>27</v>
      </c>
      <c r="CD465">
        <v>4</v>
      </c>
    </row>
    <row r="466" spans="1:83" ht="14.25" x14ac:dyDescent="0.2">
      <c r="A466" s="77"/>
      <c r="B466" s="77" t="s">
        <v>252</v>
      </c>
      <c r="C466" s="77" t="s">
        <v>684</v>
      </c>
      <c r="D466" s="78" t="s">
        <v>632</v>
      </c>
      <c r="E466" s="79">
        <f>Source!CA167</f>
        <v>36</v>
      </c>
      <c r="F466" s="79"/>
      <c r="G466" s="79">
        <f>Source!AU167</f>
        <v>36</v>
      </c>
      <c r="H466" s="80"/>
      <c r="I466" s="81"/>
      <c r="J466" s="80">
        <f>SUM(AE459:AE467)</f>
        <v>52.15</v>
      </c>
      <c r="K466" s="81"/>
      <c r="L466" s="80">
        <f>SUM(BA459:BA467)</f>
        <v>2921.22</v>
      </c>
      <c r="BR466">
        <f>SUM(BA459:BA467)</f>
        <v>2921.22</v>
      </c>
      <c r="BU466">
        <f>ROUND(SUM(BA459:BA467)*80/100, 2)</f>
        <v>2336.98</v>
      </c>
      <c r="BV466">
        <f>SUM(BA459:BA467)-BU466</f>
        <v>584.23999999999978</v>
      </c>
      <c r="CB466">
        <f>Source!BM167</f>
        <v>200001</v>
      </c>
      <c r="CC466" t="str">
        <f>Source!E167</f>
        <v>27</v>
      </c>
      <c r="CD466">
        <v>4</v>
      </c>
    </row>
    <row r="467" spans="1:83" ht="15" x14ac:dyDescent="0.2">
      <c r="C467" s="85" t="s">
        <v>634</v>
      </c>
      <c r="D467" s="85"/>
      <c r="E467" s="85"/>
      <c r="F467" s="85"/>
      <c r="G467" s="85"/>
      <c r="H467" s="85"/>
      <c r="I467" s="86">
        <f>J461+J465+J466</f>
        <v>304.19</v>
      </c>
      <c r="J467" s="86"/>
      <c r="O467" s="82">
        <f>J461+J465+J466</f>
        <v>304.19</v>
      </c>
      <c r="P467">
        <f>0</f>
        <v>0</v>
      </c>
      <c r="R467" t="s">
        <v>635</v>
      </c>
      <c r="S467" s="82">
        <f>J461</f>
        <v>144.85</v>
      </c>
      <c r="V467" s="82">
        <f>J461</f>
        <v>144.85</v>
      </c>
      <c r="X467">
        <f>0</f>
        <v>0</v>
      </c>
      <c r="Z467" t="s">
        <v>635</v>
      </c>
      <c r="AA467">
        <f>0</f>
        <v>0</v>
      </c>
      <c r="AD467">
        <f>Source!X167</f>
        <v>107.19</v>
      </c>
      <c r="AE467">
        <f>Source!Y167</f>
        <v>52.15</v>
      </c>
      <c r="AN467" s="82">
        <f>L461+L465+L466</f>
        <v>17040.45</v>
      </c>
      <c r="AO467">
        <f>0</f>
        <v>0</v>
      </c>
      <c r="AQ467" t="s">
        <v>635</v>
      </c>
      <c r="AR467" s="82">
        <f>L461</f>
        <v>8114.5</v>
      </c>
      <c r="AT467">
        <f>0</f>
        <v>0</v>
      </c>
      <c r="AV467" t="s">
        <v>635</v>
      </c>
      <c r="AW467">
        <f>0</f>
        <v>0</v>
      </c>
      <c r="AZ467">
        <f>Source!HK167</f>
        <v>6004.73</v>
      </c>
      <c r="BA467">
        <f>Source!HL167</f>
        <v>2921.22</v>
      </c>
      <c r="BM467" s="82">
        <f>J461+J465+J466</f>
        <v>304.19</v>
      </c>
      <c r="BS467">
        <f>ROUND(I467*80/100, 2)</f>
        <v>243.35</v>
      </c>
      <c r="BT467" s="82">
        <f>I467-BS467</f>
        <v>60.84</v>
      </c>
      <c r="CB467">
        <f>Source!BM167</f>
        <v>200001</v>
      </c>
      <c r="CC467" t="str">
        <f>Source!E167</f>
        <v>27</v>
      </c>
      <c r="CD467">
        <v>4</v>
      </c>
    </row>
    <row r="468" spans="1:83" ht="57" x14ac:dyDescent="0.2">
      <c r="A468" s="66" t="s">
        <v>258</v>
      </c>
      <c r="B468" s="67" t="str">
        <f>Source!F168</f>
        <v>п01-06-022-01</v>
      </c>
      <c r="C468" s="67" t="str">
        <f>Source!G168</f>
        <v>Схема резервирования питания трехпроводной системы от другого источника питания с устройством: ручного переключателя</v>
      </c>
      <c r="D468" s="68" t="str">
        <f>Source!H168</f>
        <v>схема</v>
      </c>
      <c r="E468" s="70">
        <f>Source!K168</f>
        <v>2</v>
      </c>
      <c r="F468" s="70"/>
      <c r="G468" s="70">
        <f>Source!I168</f>
        <v>2</v>
      </c>
      <c r="H468" s="72"/>
      <c r="I468" s="71"/>
      <c r="J468" s="72"/>
      <c r="K468" s="71"/>
      <c r="L468" s="72"/>
    </row>
    <row r="469" spans="1:83" x14ac:dyDescent="0.2">
      <c r="C469" s="73" t="s">
        <v>682</v>
      </c>
      <c r="D469" s="73"/>
      <c r="E469" s="73"/>
      <c r="F469" s="73"/>
      <c r="G469" s="73"/>
      <c r="H469" s="73"/>
      <c r="I469" s="73"/>
      <c r="J469" s="73"/>
      <c r="K469" s="73"/>
      <c r="L469" s="73"/>
    </row>
    <row r="470" spans="1:83" ht="14.25" x14ac:dyDescent="0.2">
      <c r="A470" s="67"/>
      <c r="B470" s="71">
        <v>1</v>
      </c>
      <c r="C470" s="67" t="s">
        <v>636</v>
      </c>
      <c r="D470" s="68"/>
      <c r="E470" s="70"/>
      <c r="F470" s="70"/>
      <c r="G470" s="70"/>
      <c r="H470" s="72">
        <f>Source!AO168</f>
        <v>33.83</v>
      </c>
      <c r="I470" s="71">
        <f>ROUND(1.3,7)</f>
        <v>1.3</v>
      </c>
      <c r="J470" s="72">
        <f>ROUND(Source!AF168*Source!I168, 2)</f>
        <v>87.96</v>
      </c>
      <c r="K470" s="71">
        <f>IF(Source!BA168&lt;&gt; 0, Source!BA168, 1)</f>
        <v>56.02</v>
      </c>
      <c r="L470" s="72">
        <f>Source!HJ168</f>
        <v>4927.5200000000004</v>
      </c>
      <c r="BR470">
        <f>Source!HJ168</f>
        <v>4927.5200000000004</v>
      </c>
      <c r="BU470">
        <f>ROUND(Source!HJ168*80/100, 2)</f>
        <v>3942.02</v>
      </c>
      <c r="BV470">
        <f>Source!HJ168-BU470</f>
        <v>985.50000000000045</v>
      </c>
      <c r="CB470">
        <f>Source!BM168</f>
        <v>200001</v>
      </c>
      <c r="CC470" t="str">
        <f>Source!E168</f>
        <v>28</v>
      </c>
      <c r="CD470">
        <v>4</v>
      </c>
    </row>
    <row r="471" spans="1:83" ht="14.25" x14ac:dyDescent="0.2">
      <c r="A471" s="67"/>
      <c r="B471" s="67"/>
      <c r="C471" s="77" t="s">
        <v>637</v>
      </c>
      <c r="D471" s="78" t="s">
        <v>379</v>
      </c>
      <c r="E471" s="79">
        <f>Source!AQ168</f>
        <v>3.6</v>
      </c>
      <c r="F471" s="79">
        <f>ROUND(1.3,7)</f>
        <v>1.3</v>
      </c>
      <c r="G471" s="79">
        <f>ROUND(Source!U168, 7)</f>
        <v>9.36</v>
      </c>
      <c r="H471" s="80"/>
      <c r="I471" s="81"/>
      <c r="J471" s="80"/>
      <c r="K471" s="81"/>
      <c r="L471" s="80"/>
    </row>
    <row r="472" spans="1:83" ht="14.25" x14ac:dyDescent="0.2">
      <c r="A472" s="67"/>
      <c r="B472" s="67"/>
      <c r="C472" s="67" t="s">
        <v>629</v>
      </c>
      <c r="D472" s="68"/>
      <c r="E472" s="70"/>
      <c r="F472" s="70"/>
      <c r="G472" s="70"/>
      <c r="H472" s="72">
        <f>H470</f>
        <v>33.83</v>
      </c>
      <c r="I472" s="71"/>
      <c r="J472" s="72">
        <f>J470</f>
        <v>87.96</v>
      </c>
      <c r="K472" s="71"/>
      <c r="L472" s="72"/>
    </row>
    <row r="473" spans="1:83" ht="14.25" x14ac:dyDescent="0.2">
      <c r="A473" s="67"/>
      <c r="B473" s="67"/>
      <c r="C473" s="67" t="s">
        <v>630</v>
      </c>
      <c r="D473" s="68"/>
      <c r="E473" s="70"/>
      <c r="F473" s="70"/>
      <c r="G473" s="70"/>
      <c r="H473" s="72"/>
      <c r="I473" s="71"/>
      <c r="J473" s="72">
        <f>SUM(S468:S476)+SUM(T468:T476)+SUM(X468:X476)+SUM(Y468:Y476)+SUM(Z468:Z476)</f>
        <v>87.96</v>
      </c>
      <c r="K473" s="71"/>
      <c r="L473" s="72">
        <f>SUM(AR468:AR476)+SUM(AS468:AS476)+SUM(AT468:AT476)+SUM(AU468:AU476)+SUM(AV468:AV476)</f>
        <v>4927.5200000000004</v>
      </c>
    </row>
    <row r="474" spans="1:83" ht="14.25" x14ac:dyDescent="0.2">
      <c r="A474" s="67"/>
      <c r="B474" s="67" t="s">
        <v>251</v>
      </c>
      <c r="C474" s="67" t="s">
        <v>683</v>
      </c>
      <c r="D474" s="68" t="s">
        <v>632</v>
      </c>
      <c r="E474" s="70">
        <f>Source!BZ168</f>
        <v>74</v>
      </c>
      <c r="F474" s="70"/>
      <c r="G474" s="70">
        <f>Source!AT168</f>
        <v>74</v>
      </c>
      <c r="H474" s="72"/>
      <c r="I474" s="71"/>
      <c r="J474" s="72">
        <f>SUM(AD468:AD476)</f>
        <v>65.09</v>
      </c>
      <c r="K474" s="71"/>
      <c r="L474" s="72">
        <f>SUM(AZ468:AZ476)</f>
        <v>3646.36</v>
      </c>
      <c r="BR474">
        <f>SUM(AZ468:AZ476)</f>
        <v>3646.36</v>
      </c>
      <c r="BU474">
        <f>ROUND(SUM(AZ468:AZ476)*80/100, 2)</f>
        <v>2917.09</v>
      </c>
      <c r="BV474">
        <f>SUM(AZ468:AZ476)-BU474</f>
        <v>729.27</v>
      </c>
      <c r="CB474">
        <f>Source!BM168</f>
        <v>200001</v>
      </c>
      <c r="CC474" t="str">
        <f>Source!E168</f>
        <v>28</v>
      </c>
      <c r="CD474">
        <v>4</v>
      </c>
    </row>
    <row r="475" spans="1:83" ht="14.25" x14ac:dyDescent="0.2">
      <c r="A475" s="77"/>
      <c r="B475" s="77" t="s">
        <v>252</v>
      </c>
      <c r="C475" s="77" t="s">
        <v>684</v>
      </c>
      <c r="D475" s="78" t="s">
        <v>632</v>
      </c>
      <c r="E475" s="79">
        <f>Source!CA168</f>
        <v>36</v>
      </c>
      <c r="F475" s="79"/>
      <c r="G475" s="79">
        <f>Source!AU168</f>
        <v>36</v>
      </c>
      <c r="H475" s="80"/>
      <c r="I475" s="81"/>
      <c r="J475" s="80">
        <f>SUM(AE468:AE476)</f>
        <v>31.67</v>
      </c>
      <c r="K475" s="81"/>
      <c r="L475" s="80">
        <f>SUM(BA468:BA476)</f>
        <v>1773.91</v>
      </c>
      <c r="BR475">
        <f>SUM(BA468:BA476)</f>
        <v>1773.91</v>
      </c>
      <c r="BU475">
        <f>ROUND(SUM(BA468:BA476)*80/100, 2)</f>
        <v>1419.13</v>
      </c>
      <c r="BV475">
        <f>SUM(BA468:BA476)-BU475</f>
        <v>354.78</v>
      </c>
      <c r="CB475">
        <f>Source!BM168</f>
        <v>200001</v>
      </c>
      <c r="CC475" t="str">
        <f>Source!E168</f>
        <v>28</v>
      </c>
      <c r="CD475">
        <v>4</v>
      </c>
    </row>
    <row r="476" spans="1:83" ht="15" x14ac:dyDescent="0.2">
      <c r="C476" s="85" t="s">
        <v>634</v>
      </c>
      <c r="D476" s="85"/>
      <c r="E476" s="85"/>
      <c r="F476" s="85"/>
      <c r="G476" s="85"/>
      <c r="H476" s="85"/>
      <c r="I476" s="86">
        <f>J470+J474+J475</f>
        <v>184.72000000000003</v>
      </c>
      <c r="J476" s="86"/>
      <c r="O476" s="82">
        <f>J470+J474+J475</f>
        <v>184.72000000000003</v>
      </c>
      <c r="P476">
        <f>0</f>
        <v>0</v>
      </c>
      <c r="R476" t="s">
        <v>635</v>
      </c>
      <c r="S476" s="82">
        <f>J470</f>
        <v>87.96</v>
      </c>
      <c r="V476" s="82">
        <f>J470</f>
        <v>87.96</v>
      </c>
      <c r="X476">
        <f>0</f>
        <v>0</v>
      </c>
      <c r="Z476" t="s">
        <v>635</v>
      </c>
      <c r="AA476">
        <f>0</f>
        <v>0</v>
      </c>
      <c r="AD476">
        <f>Source!X168</f>
        <v>65.09</v>
      </c>
      <c r="AE476">
        <f>Source!Y168</f>
        <v>31.67</v>
      </c>
      <c r="AN476" s="82">
        <f>L470+L474+L475</f>
        <v>10347.790000000001</v>
      </c>
      <c r="AO476">
        <f>0</f>
        <v>0</v>
      </c>
      <c r="AQ476" t="s">
        <v>635</v>
      </c>
      <c r="AR476" s="82">
        <f>L470</f>
        <v>4927.5200000000004</v>
      </c>
      <c r="AT476">
        <f>0</f>
        <v>0</v>
      </c>
      <c r="AV476" t="s">
        <v>635</v>
      </c>
      <c r="AW476">
        <f>0</f>
        <v>0</v>
      </c>
      <c r="AZ476">
        <f>Source!HK168</f>
        <v>3646.36</v>
      </c>
      <c r="BA476">
        <f>Source!HL168</f>
        <v>1773.91</v>
      </c>
      <c r="BM476" s="82">
        <f>J470+J474+J475</f>
        <v>184.72000000000003</v>
      </c>
      <c r="BS476">
        <f>ROUND(I476*80/100, 2)</f>
        <v>147.78</v>
      </c>
      <c r="BT476" s="82">
        <f>I476-BS476</f>
        <v>36.940000000000026</v>
      </c>
      <c r="CB476">
        <f>Source!BM168</f>
        <v>200001</v>
      </c>
      <c r="CC476" t="str">
        <f>Source!E168</f>
        <v>28</v>
      </c>
      <c r="CD476">
        <v>4</v>
      </c>
    </row>
    <row r="477" spans="1:83" ht="28.5" x14ac:dyDescent="0.2">
      <c r="A477" s="66" t="s">
        <v>263</v>
      </c>
      <c r="B477" s="67" t="str">
        <f>Source!F169</f>
        <v>91.11.02-031</v>
      </c>
      <c r="C477" s="67" t="str">
        <f>Source!G169</f>
        <v>Лаборатории передвижные измерительно-настроечные</v>
      </c>
      <c r="D477" s="68" t="str">
        <f>Source!H169</f>
        <v>маш.-ч.</v>
      </c>
      <c r="E477" s="70">
        <f>Source!K169</f>
        <v>8</v>
      </c>
      <c r="F477" s="70"/>
      <c r="G477" s="70">
        <f>Source!I169</f>
        <v>8</v>
      </c>
      <c r="H477" s="72">
        <f>Source!AM169</f>
        <v>160.41</v>
      </c>
      <c r="I477" s="71"/>
      <c r="J477" s="72">
        <f>ROUND((((Source!ET169)-(Source!EU169))+Source!AE169)*Source!I169, 2)</f>
        <v>1283.28</v>
      </c>
      <c r="K477" s="71"/>
      <c r="L477" s="72"/>
    </row>
    <row r="478" spans="1:83" ht="14.25" x14ac:dyDescent="0.2">
      <c r="A478" s="67"/>
      <c r="B478" s="67"/>
      <c r="C478" s="67" t="s">
        <v>685</v>
      </c>
      <c r="D478" s="68" t="s">
        <v>686</v>
      </c>
      <c r="E478" s="70">
        <f>Source!K169</f>
        <v>8</v>
      </c>
      <c r="F478" s="70"/>
      <c r="G478" s="70">
        <f>Source!I169</f>
        <v>8</v>
      </c>
      <c r="H478" s="72">
        <f>Source!AN169</f>
        <v>11.6</v>
      </c>
      <c r="I478" s="71"/>
      <c r="J478" s="72">
        <f>ROUND(Source!AE169*Source!I169, 2)</f>
        <v>92.8</v>
      </c>
      <c r="K478" s="71">
        <f>IF(Source!BS169&lt;&gt; 0, Source!BS169, 1)</f>
        <v>56.02</v>
      </c>
      <c r="L478" s="72">
        <f>Source!HI169</f>
        <v>5198.66</v>
      </c>
      <c r="CE478">
        <v>1</v>
      </c>
    </row>
    <row r="479" spans="1:83" ht="14.25" x14ac:dyDescent="0.2">
      <c r="A479" s="77"/>
      <c r="B479" s="77"/>
      <c r="C479" s="77" t="s">
        <v>630</v>
      </c>
      <c r="D479" s="78"/>
      <c r="E479" s="79"/>
      <c r="F479" s="79"/>
      <c r="G479" s="79"/>
      <c r="H479" s="80"/>
      <c r="I479" s="81"/>
      <c r="J479" s="80">
        <f>SUM(S477:S480)+SUM(T477:T480)+SUM(X477:X480)+SUM(Y477:Y480)+SUM(Z477:Z480)</f>
        <v>92.8</v>
      </c>
      <c r="K479" s="81"/>
      <c r="L479" s="80">
        <f>SUM(AR477:AR480)+SUM(AS477:AS480)+SUM(AT477:AT480)+SUM(AU477:AU480)+SUM(AV477:AV480)</f>
        <v>5198.66</v>
      </c>
    </row>
    <row r="480" spans="1:83" ht="15" x14ac:dyDescent="0.2">
      <c r="C480" s="85" t="s">
        <v>634</v>
      </c>
      <c r="D480" s="85"/>
      <c r="E480" s="85"/>
      <c r="F480" s="85"/>
      <c r="G480" s="85"/>
      <c r="H480" s="85"/>
      <c r="I480" s="86">
        <f>J477</f>
        <v>1283.28</v>
      </c>
      <c r="J480" s="86"/>
      <c r="O480" s="82">
        <f>J477</f>
        <v>1283.28</v>
      </c>
      <c r="P480" s="82">
        <f>J477</f>
        <v>1283.28</v>
      </c>
      <c r="R480" t="s">
        <v>635</v>
      </c>
      <c r="S480">
        <f>0</f>
        <v>0</v>
      </c>
      <c r="U480">
        <f>0</f>
        <v>0</v>
      </c>
      <c r="X480" s="82">
        <f>J478</f>
        <v>92.8</v>
      </c>
      <c r="Z480" t="s">
        <v>635</v>
      </c>
      <c r="AA480">
        <f>0</f>
        <v>0</v>
      </c>
      <c r="AD480">
        <f>Source!X169</f>
        <v>0</v>
      </c>
      <c r="AE480">
        <f>Source!Y169</f>
        <v>0</v>
      </c>
      <c r="AN480" s="82">
        <f>L477</f>
        <v>0</v>
      </c>
      <c r="AO480" s="82">
        <f>L477</f>
        <v>0</v>
      </c>
      <c r="AQ480" t="s">
        <v>635</v>
      </c>
      <c r="AR480">
        <f>0</f>
        <v>0</v>
      </c>
      <c r="AT480" s="82">
        <f>L478</f>
        <v>5198.66</v>
      </c>
      <c r="AV480" t="s">
        <v>635</v>
      </c>
      <c r="AW480">
        <f>0</f>
        <v>0</v>
      </c>
      <c r="AZ480">
        <f>Source!HK169</f>
        <v>0</v>
      </c>
      <c r="BA480">
        <f>Source!HL169</f>
        <v>0</v>
      </c>
      <c r="BH480" s="82">
        <f>J477</f>
        <v>1283.28</v>
      </c>
      <c r="CD480">
        <v>1</v>
      </c>
    </row>
    <row r="482" spans="1:12" ht="15" x14ac:dyDescent="0.2">
      <c r="A482" s="91"/>
      <c r="B482" s="92"/>
      <c r="C482" s="93" t="s">
        <v>647</v>
      </c>
      <c r="D482" s="93"/>
      <c r="E482" s="93"/>
      <c r="F482" s="93"/>
      <c r="G482" s="93"/>
      <c r="H482" s="93"/>
      <c r="I482" s="94"/>
      <c r="J482" s="95">
        <f>J484+J485+J491+J495</f>
        <v>1570.04</v>
      </c>
      <c r="K482" s="95"/>
      <c r="L482" s="95"/>
    </row>
    <row r="483" spans="1:12" ht="14.25" x14ac:dyDescent="0.2">
      <c r="A483" s="84"/>
      <c r="B483" s="89"/>
      <c r="C483" s="96" t="s">
        <v>648</v>
      </c>
      <c r="D483" s="90"/>
      <c r="E483" s="90"/>
      <c r="F483" s="90"/>
      <c r="G483" s="90"/>
      <c r="H483" s="90"/>
      <c r="I483" s="70"/>
      <c r="J483" s="72"/>
      <c r="K483" s="72"/>
      <c r="L483" s="72"/>
    </row>
    <row r="484" spans="1:12" ht="14.25" x14ac:dyDescent="0.2">
      <c r="A484" s="84"/>
      <c r="B484" s="89"/>
      <c r="C484" s="90" t="s">
        <v>649</v>
      </c>
      <c r="D484" s="90"/>
      <c r="E484" s="90"/>
      <c r="F484" s="90"/>
      <c r="G484" s="90"/>
      <c r="H484" s="90"/>
      <c r="I484" s="70"/>
      <c r="J484" s="72">
        <f>SUM(S449:S480)</f>
        <v>286.76</v>
      </c>
      <c r="K484" s="72"/>
      <c r="L484" s="72">
        <f>SUM(AR449:AR480)</f>
        <v>16064.300000000001</v>
      </c>
    </row>
    <row r="485" spans="1:12" ht="14.25" x14ac:dyDescent="0.2">
      <c r="A485" s="84"/>
      <c r="B485" s="89"/>
      <c r="C485" s="90" t="s">
        <v>650</v>
      </c>
      <c r="D485" s="90"/>
      <c r="E485" s="90"/>
      <c r="F485" s="90"/>
      <c r="G485" s="90"/>
      <c r="H485" s="90"/>
      <c r="I485" s="70"/>
      <c r="J485" s="72">
        <f>J487+J490</f>
        <v>1283.28</v>
      </c>
      <c r="K485" s="72"/>
      <c r="L485" s="72"/>
    </row>
    <row r="486" spans="1:12" ht="14.25" x14ac:dyDescent="0.2">
      <c r="A486" s="84"/>
      <c r="B486" s="89"/>
      <c r="C486" s="96" t="s">
        <v>651</v>
      </c>
      <c r="D486" s="90"/>
      <c r="E486" s="90"/>
      <c r="F486" s="90"/>
      <c r="G486" s="90"/>
      <c r="H486" s="90"/>
      <c r="I486" s="70"/>
      <c r="J486" s="72"/>
      <c r="K486" s="72"/>
      <c r="L486" s="72"/>
    </row>
    <row r="487" spans="1:12" ht="14.25" x14ac:dyDescent="0.2">
      <c r="A487" s="84"/>
      <c r="B487" s="89"/>
      <c r="C487" s="90" t="s">
        <v>652</v>
      </c>
      <c r="D487" s="90"/>
      <c r="E487" s="90"/>
      <c r="F487" s="90"/>
      <c r="G487" s="90"/>
      <c r="H487" s="90"/>
      <c r="I487" s="70"/>
      <c r="J487" s="72">
        <f>SUM(P449:P480)</f>
        <v>1283.28</v>
      </c>
      <c r="K487" s="72"/>
      <c r="L487" s="72"/>
    </row>
    <row r="488" spans="1:12" ht="14.25" x14ac:dyDescent="0.2">
      <c r="A488" s="84"/>
      <c r="B488" s="89"/>
      <c r="C488" s="96" t="s">
        <v>653</v>
      </c>
      <c r="D488" s="90"/>
      <c r="E488" s="90"/>
      <c r="F488" s="90"/>
      <c r="G488" s="90"/>
      <c r="H488" s="90"/>
      <c r="I488" s="70"/>
      <c r="J488" s="72"/>
      <c r="K488" s="72"/>
      <c r="L488" s="72"/>
    </row>
    <row r="489" spans="1:12" ht="14.25" x14ac:dyDescent="0.2">
      <c r="A489" s="84"/>
      <c r="B489" s="89"/>
      <c r="C489" s="90" t="s">
        <v>654</v>
      </c>
      <c r="D489" s="90"/>
      <c r="E489" s="90"/>
      <c r="F489" s="90"/>
      <c r="G489" s="90"/>
      <c r="H489" s="90"/>
      <c r="I489" s="70"/>
      <c r="J489" s="72">
        <f>SUM(X449:X480)</f>
        <v>92.8</v>
      </c>
      <c r="K489" s="72"/>
      <c r="L489" s="72">
        <f>SUM(AT449:AT480)</f>
        <v>5198.66</v>
      </c>
    </row>
    <row r="490" spans="1:12" ht="14.25" hidden="1" x14ac:dyDescent="0.2">
      <c r="A490" s="84"/>
      <c r="B490" s="89"/>
      <c r="C490" s="90" t="s">
        <v>655</v>
      </c>
      <c r="D490" s="90"/>
      <c r="E490" s="90"/>
      <c r="F490" s="90"/>
      <c r="G490" s="90"/>
      <c r="H490" s="90"/>
      <c r="I490" s="70"/>
      <c r="J490" s="72">
        <f>SUM(Z449:Z480)</f>
        <v>0</v>
      </c>
      <c r="K490" s="72"/>
      <c r="L490" s="72">
        <f>SUM(AV449:AV480)</f>
        <v>0</v>
      </c>
    </row>
    <row r="491" spans="1:12" ht="14.25" hidden="1" x14ac:dyDescent="0.2">
      <c r="A491" s="84"/>
      <c r="B491" s="89"/>
      <c r="C491" s="90" t="s">
        <v>656</v>
      </c>
      <c r="D491" s="90"/>
      <c r="E491" s="90"/>
      <c r="F491" s="90"/>
      <c r="G491" s="90"/>
      <c r="H491" s="90"/>
      <c r="I491" s="70"/>
      <c r="J491" s="72">
        <f>J493+J494</f>
        <v>0</v>
      </c>
      <c r="K491" s="72"/>
      <c r="L491" s="72"/>
    </row>
    <row r="492" spans="1:12" ht="14.25" hidden="1" x14ac:dyDescent="0.2">
      <c r="A492" s="84"/>
      <c r="B492" s="89"/>
      <c r="C492" s="96" t="s">
        <v>651</v>
      </c>
      <c r="D492" s="90"/>
      <c r="E492" s="90"/>
      <c r="F492" s="90"/>
      <c r="G492" s="90"/>
      <c r="H492" s="90"/>
      <c r="I492" s="70"/>
      <c r="J492" s="72"/>
      <c r="K492" s="72"/>
      <c r="L492" s="72"/>
    </row>
    <row r="493" spans="1:12" ht="14.25" hidden="1" x14ac:dyDescent="0.2">
      <c r="A493" s="84"/>
      <c r="B493" s="89"/>
      <c r="C493" s="90" t="s">
        <v>657</v>
      </c>
      <c r="D493" s="90"/>
      <c r="E493" s="90"/>
      <c r="F493" s="90"/>
      <c r="G493" s="90"/>
      <c r="H493" s="90"/>
      <c r="I493" s="70"/>
      <c r="J493" s="72">
        <f>SUM(AA449:AA480)-SUM(BJ449:BJ480)</f>
        <v>0</v>
      </c>
      <c r="K493" s="72"/>
      <c r="L493" s="72"/>
    </row>
    <row r="494" spans="1:12" ht="14.25" hidden="1" x14ac:dyDescent="0.2">
      <c r="A494" s="84"/>
      <c r="B494" s="89"/>
      <c r="C494" s="90" t="s">
        <v>658</v>
      </c>
      <c r="D494" s="90"/>
      <c r="E494" s="90"/>
      <c r="F494" s="90"/>
      <c r="G494" s="90"/>
      <c r="H494" s="90"/>
      <c r="I494" s="70"/>
      <c r="J494" s="72">
        <f>SUM(AG449:AG480)</f>
        <v>0</v>
      </c>
      <c r="K494" s="72"/>
      <c r="L494" s="72">
        <f>SUM(BC449:BC480)</f>
        <v>0</v>
      </c>
    </row>
    <row r="495" spans="1:12" ht="14.25" hidden="1" x14ac:dyDescent="0.2">
      <c r="A495" s="84"/>
      <c r="B495" s="89"/>
      <c r="C495" s="90" t="s">
        <v>659</v>
      </c>
      <c r="D495" s="90"/>
      <c r="E495" s="90"/>
      <c r="F495" s="90"/>
      <c r="G495" s="90"/>
      <c r="H495" s="90"/>
      <c r="I495" s="70"/>
      <c r="J495" s="72">
        <f>SUM(AF449:AF480)</f>
        <v>0</v>
      </c>
      <c r="K495" s="72"/>
      <c r="L495" s="72">
        <f>SUM(BB449:BB480)</f>
        <v>0</v>
      </c>
    </row>
    <row r="496" spans="1:12" ht="14.25" x14ac:dyDescent="0.2">
      <c r="A496" s="84"/>
      <c r="B496" s="89"/>
      <c r="C496" s="90" t="s">
        <v>660</v>
      </c>
      <c r="D496" s="90"/>
      <c r="E496" s="90"/>
      <c r="F496" s="90"/>
      <c r="G496" s="90"/>
      <c r="H496" s="90"/>
      <c r="I496" s="70"/>
      <c r="J496" s="72">
        <f>SUM(S449:S480)+SUM(X449:X480)+SUM(Z449:Z480)</f>
        <v>379.56</v>
      </c>
      <c r="K496" s="72"/>
      <c r="L496" s="72">
        <f>SUM(AR449:AR480)+SUM(AT449:AT480)+SUM(AV449:AV480)</f>
        <v>21262.959999999999</v>
      </c>
    </row>
    <row r="497" spans="1:12" ht="14.25" x14ac:dyDescent="0.2">
      <c r="A497" s="84"/>
      <c r="B497" s="89"/>
      <c r="C497" s="90" t="s">
        <v>661</v>
      </c>
      <c r="D497" s="90"/>
      <c r="E497" s="90"/>
      <c r="F497" s="90"/>
      <c r="G497" s="90"/>
      <c r="H497" s="90"/>
      <c r="I497" s="70"/>
      <c r="J497" s="72">
        <f>SUM(AD449:AD480)</f>
        <v>212.20000000000002</v>
      </c>
      <c r="K497" s="72"/>
      <c r="L497" s="72">
        <f>SUM(AZ449:AZ480)</f>
        <v>11887.58</v>
      </c>
    </row>
    <row r="498" spans="1:12" ht="14.25" x14ac:dyDescent="0.2">
      <c r="A498" s="84"/>
      <c r="B498" s="89"/>
      <c r="C498" s="90" t="s">
        <v>662</v>
      </c>
      <c r="D498" s="90"/>
      <c r="E498" s="90"/>
      <c r="F498" s="90"/>
      <c r="G498" s="90"/>
      <c r="H498" s="90"/>
      <c r="I498" s="70"/>
      <c r="J498" s="72">
        <f>SUM(AE449:AE480)</f>
        <v>103.24</v>
      </c>
      <c r="K498" s="72"/>
      <c r="L498" s="72">
        <f>SUM(BA449:BA480)</f>
        <v>5783.15</v>
      </c>
    </row>
    <row r="499" spans="1:12" ht="14.25" hidden="1" x14ac:dyDescent="0.2">
      <c r="A499" s="84"/>
      <c r="B499" s="89"/>
      <c r="C499" s="90" t="s">
        <v>663</v>
      </c>
      <c r="D499" s="90"/>
      <c r="E499" s="90"/>
      <c r="F499" s="90"/>
      <c r="G499" s="90"/>
      <c r="H499" s="90"/>
      <c r="I499" s="70"/>
      <c r="J499" s="72">
        <f>J501+J502</f>
        <v>0</v>
      </c>
      <c r="K499" s="72"/>
      <c r="L499" s="72"/>
    </row>
    <row r="500" spans="1:12" ht="14.25" hidden="1" x14ac:dyDescent="0.2">
      <c r="A500" s="84"/>
      <c r="B500" s="89"/>
      <c r="C500" s="96" t="s">
        <v>648</v>
      </c>
      <c r="D500" s="90"/>
      <c r="E500" s="90"/>
      <c r="F500" s="90"/>
      <c r="G500" s="90"/>
      <c r="H500" s="90"/>
      <c r="I500" s="70"/>
      <c r="J500" s="72"/>
      <c r="K500" s="72"/>
      <c r="L500" s="72"/>
    </row>
    <row r="501" spans="1:12" ht="14.25" hidden="1" x14ac:dyDescent="0.2">
      <c r="A501" s="84"/>
      <c r="B501" s="89"/>
      <c r="C501" s="90" t="s">
        <v>664</v>
      </c>
      <c r="D501" s="90"/>
      <c r="E501" s="90"/>
      <c r="F501" s="90"/>
      <c r="G501" s="90"/>
      <c r="H501" s="90"/>
      <c r="I501" s="70"/>
      <c r="J501" s="72">
        <f>SUM(BJ449:BJ480)</f>
        <v>0</v>
      </c>
      <c r="K501" s="72"/>
      <c r="L501" s="72"/>
    </row>
    <row r="502" spans="1:12" ht="14.25" hidden="1" x14ac:dyDescent="0.2">
      <c r="A502" s="84"/>
      <c r="B502" s="89"/>
      <c r="C502" s="90" t="s">
        <v>665</v>
      </c>
      <c r="D502" s="90"/>
      <c r="E502" s="90"/>
      <c r="F502" s="90"/>
      <c r="G502" s="90"/>
      <c r="H502" s="90"/>
      <c r="I502" s="70"/>
      <c r="J502" s="72">
        <f>SUM(AH449:AH480)</f>
        <v>0</v>
      </c>
      <c r="K502" s="72"/>
      <c r="L502" s="72">
        <f>SUM(BD449:BD480)</f>
        <v>0</v>
      </c>
    </row>
    <row r="503" spans="1:12" ht="14.25" hidden="1" x14ac:dyDescent="0.2">
      <c r="A503" s="84"/>
      <c r="B503" s="89"/>
      <c r="C503" s="90" t="s">
        <v>666</v>
      </c>
      <c r="D503" s="90"/>
      <c r="E503" s="90"/>
      <c r="F503" s="90"/>
      <c r="G503" s="90"/>
      <c r="H503" s="90"/>
      <c r="I503" s="70"/>
      <c r="J503" s="72">
        <f>SUM(BL449:BL480)</f>
        <v>0</v>
      </c>
      <c r="K503" s="72"/>
      <c r="L503" s="72"/>
    </row>
    <row r="504" spans="1:12" ht="14.25" hidden="1" x14ac:dyDescent="0.2">
      <c r="A504" s="84"/>
      <c r="B504" s="89"/>
      <c r="C504" s="90" t="s">
        <v>667</v>
      </c>
      <c r="D504" s="90"/>
      <c r="E504" s="90"/>
      <c r="F504" s="90"/>
      <c r="G504" s="90"/>
      <c r="H504" s="90"/>
      <c r="I504" s="70"/>
      <c r="J504" s="72">
        <f>SUM(BN449:BN480)</f>
        <v>0</v>
      </c>
      <c r="K504" s="72"/>
      <c r="L504" s="72"/>
    </row>
    <row r="505" spans="1:12" ht="15" x14ac:dyDescent="0.2">
      <c r="A505" s="91"/>
      <c r="B505" s="92"/>
      <c r="C505" s="93" t="s">
        <v>668</v>
      </c>
      <c r="D505" s="93"/>
      <c r="E505" s="93"/>
      <c r="F505" s="93"/>
      <c r="G505" s="93"/>
      <c r="H505" s="93"/>
      <c r="I505" s="94"/>
      <c r="J505" s="95">
        <f>J482+J497+J498+J499+J503+J504</f>
        <v>1885.48</v>
      </c>
      <c r="K505" s="95"/>
      <c r="L505" s="95"/>
    </row>
    <row r="506" spans="1:12" ht="14.25" x14ac:dyDescent="0.2">
      <c r="A506" s="84"/>
      <c r="B506" s="89"/>
      <c r="C506" s="96" t="s">
        <v>669</v>
      </c>
      <c r="D506" s="90"/>
      <c r="E506" s="90"/>
      <c r="F506" s="90"/>
      <c r="G506" s="90"/>
      <c r="H506" s="90"/>
      <c r="I506" s="70"/>
      <c r="J506" s="72"/>
      <c r="K506" s="72"/>
      <c r="L506" s="72"/>
    </row>
    <row r="507" spans="1:12" ht="14.25" hidden="1" x14ac:dyDescent="0.2">
      <c r="A507" s="84"/>
      <c r="B507" s="89"/>
      <c r="C507" s="90" t="s">
        <v>670</v>
      </c>
      <c r="D507" s="90"/>
      <c r="E507" s="90"/>
      <c r="F507" s="90"/>
      <c r="G507" s="90"/>
      <c r="H507" s="90"/>
      <c r="I507" s="70"/>
      <c r="J507" s="72">
        <f>SUM(AB449:AB480)</f>
        <v>0</v>
      </c>
      <c r="K507" s="72"/>
      <c r="L507" s="72">
        <f>SUM(AX449:AX480)</f>
        <v>0</v>
      </c>
    </row>
    <row r="508" spans="1:12" ht="14.25" hidden="1" x14ac:dyDescent="0.2">
      <c r="A508" s="84"/>
      <c r="B508" s="89"/>
      <c r="C508" s="90" t="s">
        <v>671</v>
      </c>
      <c r="D508" s="90"/>
      <c r="E508" s="90"/>
      <c r="F508" s="90"/>
      <c r="G508" s="90"/>
      <c r="H508" s="90"/>
      <c r="I508" s="70"/>
      <c r="J508" s="72">
        <f>SUM(AC449:AC480)</f>
        <v>0</v>
      </c>
      <c r="K508" s="72"/>
      <c r="L508" s="72">
        <f>SUM(AY449:AY480)</f>
        <v>0</v>
      </c>
    </row>
    <row r="509" spans="1:12" ht="14.25" x14ac:dyDescent="0.2">
      <c r="A509" s="84"/>
      <c r="B509" s="89"/>
      <c r="C509" s="90" t="s">
        <v>672</v>
      </c>
      <c r="D509" s="90"/>
      <c r="E509" s="90"/>
      <c r="F509" s="97"/>
      <c r="G509" s="98">
        <f>Source!F193</f>
        <v>26.207999999999998</v>
      </c>
      <c r="H509" s="84"/>
      <c r="I509" s="84"/>
      <c r="J509" s="84"/>
      <c r="K509" s="84"/>
      <c r="L509" s="84"/>
    </row>
    <row r="510" spans="1:12" ht="14.25" hidden="1" customHeight="1" x14ac:dyDescent="0.2">
      <c r="A510" s="84"/>
      <c r="B510" s="89"/>
      <c r="C510" s="90" t="s">
        <v>673</v>
      </c>
      <c r="D510" s="90"/>
      <c r="E510" s="90"/>
      <c r="F510" s="97"/>
      <c r="G510" s="98">
        <f>Source!F194</f>
        <v>0</v>
      </c>
      <c r="H510" s="84"/>
      <c r="I510" s="84"/>
      <c r="J510" s="84"/>
      <c r="K510" s="84"/>
      <c r="L510" s="84"/>
    </row>
    <row r="513" spans="1:12" ht="15" x14ac:dyDescent="0.2">
      <c r="A513" s="91"/>
      <c r="B513" s="92"/>
      <c r="C513" s="93" t="s">
        <v>687</v>
      </c>
      <c r="D513" s="93"/>
      <c r="E513" s="93"/>
      <c r="F513" s="93"/>
      <c r="G513" s="93"/>
      <c r="H513" s="93"/>
      <c r="I513" s="94"/>
      <c r="J513" s="95">
        <f>J515+J516+J522+J526</f>
        <v>1074966.1499999999</v>
      </c>
      <c r="K513" s="95"/>
      <c r="L513" s="95"/>
    </row>
    <row r="514" spans="1:12" ht="14.25" x14ac:dyDescent="0.2">
      <c r="A514" s="84"/>
      <c r="B514" s="89"/>
      <c r="C514" s="96" t="s">
        <v>648</v>
      </c>
      <c r="D514" s="90"/>
      <c r="E514" s="90"/>
      <c r="F514" s="90"/>
      <c r="G514" s="90"/>
      <c r="H514" s="90"/>
      <c r="I514" s="70"/>
      <c r="J514" s="72"/>
      <c r="K514" s="72"/>
      <c r="L514" s="72"/>
    </row>
    <row r="515" spans="1:12" ht="14.25" x14ac:dyDescent="0.2">
      <c r="A515" s="84"/>
      <c r="B515" s="89"/>
      <c r="C515" s="90" t="s">
        <v>649</v>
      </c>
      <c r="D515" s="90"/>
      <c r="E515" s="90"/>
      <c r="F515" s="90"/>
      <c r="G515" s="90"/>
      <c r="H515" s="90"/>
      <c r="I515" s="70"/>
      <c r="J515" s="72">
        <f>SUM(S51:S511)</f>
        <v>27330.39</v>
      </c>
      <c r="K515" s="72"/>
      <c r="L515" s="72">
        <f>SUM(AR51:AR511)</f>
        <v>1531048.47</v>
      </c>
    </row>
    <row r="516" spans="1:12" ht="14.25" x14ac:dyDescent="0.2">
      <c r="A516" s="84"/>
      <c r="B516" s="89"/>
      <c r="C516" s="90" t="s">
        <v>650</v>
      </c>
      <c r="D516" s="90"/>
      <c r="E516" s="90"/>
      <c r="F516" s="90"/>
      <c r="G516" s="90"/>
      <c r="H516" s="90"/>
      <c r="I516" s="70"/>
      <c r="J516" s="72">
        <f>J518+J521</f>
        <v>554660.28</v>
      </c>
      <c r="K516" s="72"/>
      <c r="L516" s="72"/>
    </row>
    <row r="517" spans="1:12" ht="14.25" x14ac:dyDescent="0.2">
      <c r="A517" s="84"/>
      <c r="B517" s="89"/>
      <c r="C517" s="96" t="s">
        <v>651</v>
      </c>
      <c r="D517" s="90"/>
      <c r="E517" s="90"/>
      <c r="F517" s="90"/>
      <c r="G517" s="90"/>
      <c r="H517" s="90"/>
      <c r="I517" s="70"/>
      <c r="J517" s="72"/>
      <c r="K517" s="72"/>
      <c r="L517" s="72"/>
    </row>
    <row r="518" spans="1:12" ht="14.25" x14ac:dyDescent="0.2">
      <c r="A518" s="84"/>
      <c r="B518" s="89"/>
      <c r="C518" s="90" t="s">
        <v>652</v>
      </c>
      <c r="D518" s="90"/>
      <c r="E518" s="90"/>
      <c r="F518" s="90"/>
      <c r="G518" s="90"/>
      <c r="H518" s="90"/>
      <c r="I518" s="70"/>
      <c r="J518" s="72">
        <f>SUM(P51:P511)</f>
        <v>554660.28</v>
      </c>
      <c r="K518" s="72"/>
      <c r="L518" s="72"/>
    </row>
    <row r="519" spans="1:12" ht="14.25" x14ac:dyDescent="0.2">
      <c r="A519" s="84"/>
      <c r="B519" s="89"/>
      <c r="C519" s="96" t="s">
        <v>653</v>
      </c>
      <c r="D519" s="90"/>
      <c r="E519" s="90"/>
      <c r="F519" s="90"/>
      <c r="G519" s="90"/>
      <c r="H519" s="90"/>
      <c r="I519" s="70"/>
      <c r="J519" s="72"/>
      <c r="K519" s="72"/>
      <c r="L519" s="72"/>
    </row>
    <row r="520" spans="1:12" ht="14.25" x14ac:dyDescent="0.2">
      <c r="A520" s="84"/>
      <c r="B520" s="89"/>
      <c r="C520" s="90" t="s">
        <v>654</v>
      </c>
      <c r="D520" s="90"/>
      <c r="E520" s="90"/>
      <c r="F520" s="90"/>
      <c r="G520" s="90"/>
      <c r="H520" s="90"/>
      <c r="I520" s="70"/>
      <c r="J520" s="72">
        <f>SUM(X51:X511)</f>
        <v>15513.069999999998</v>
      </c>
      <c r="K520" s="72"/>
      <c r="L520" s="72">
        <f>SUM(AT51:AT511)</f>
        <v>869042.19</v>
      </c>
    </row>
    <row r="521" spans="1:12" ht="14.25" hidden="1" x14ac:dyDescent="0.2">
      <c r="A521" s="84"/>
      <c r="B521" s="89"/>
      <c r="C521" s="90" t="s">
        <v>655</v>
      </c>
      <c r="D521" s="90"/>
      <c r="E521" s="90"/>
      <c r="F521" s="90"/>
      <c r="G521" s="90"/>
      <c r="H521" s="90"/>
      <c r="I521" s="70"/>
      <c r="J521" s="72">
        <f>SUM(Z51:Z511)</f>
        <v>0</v>
      </c>
      <c r="K521" s="72"/>
      <c r="L521" s="72">
        <f>SUM(AV51:AV511)</f>
        <v>0</v>
      </c>
    </row>
    <row r="522" spans="1:12" ht="14.25" x14ac:dyDescent="0.2">
      <c r="A522" s="84"/>
      <c r="B522" s="89"/>
      <c r="C522" s="90" t="s">
        <v>656</v>
      </c>
      <c r="D522" s="90"/>
      <c r="E522" s="90"/>
      <c r="F522" s="90"/>
      <c r="G522" s="90"/>
      <c r="H522" s="90"/>
      <c r="I522" s="70"/>
      <c r="J522" s="72">
        <f>J524+J525</f>
        <v>492975.47999999992</v>
      </c>
      <c r="K522" s="72"/>
      <c r="L522" s="72"/>
    </row>
    <row r="523" spans="1:12" ht="14.25" x14ac:dyDescent="0.2">
      <c r="A523" s="84"/>
      <c r="B523" s="89"/>
      <c r="C523" s="96" t="s">
        <v>651</v>
      </c>
      <c r="D523" s="90"/>
      <c r="E523" s="90"/>
      <c r="F523" s="90"/>
      <c r="G523" s="90"/>
      <c r="H523" s="90"/>
      <c r="I523" s="70"/>
      <c r="J523" s="72"/>
      <c r="K523" s="72"/>
      <c r="L523" s="72"/>
    </row>
    <row r="524" spans="1:12" ht="14.25" x14ac:dyDescent="0.2">
      <c r="A524" s="84"/>
      <c r="B524" s="89"/>
      <c r="C524" s="90" t="s">
        <v>657</v>
      </c>
      <c r="D524" s="90"/>
      <c r="E524" s="90"/>
      <c r="F524" s="90"/>
      <c r="G524" s="90"/>
      <c r="H524" s="90"/>
      <c r="I524" s="70"/>
      <c r="J524" s="72">
        <f>SUM(AA51:AA511)-SUM(BJ51:BJ511)</f>
        <v>492975.47999999992</v>
      </c>
      <c r="K524" s="72"/>
      <c r="L524" s="72"/>
    </row>
    <row r="525" spans="1:12" ht="14.25" hidden="1" x14ac:dyDescent="0.2">
      <c r="A525" s="84"/>
      <c r="B525" s="89"/>
      <c r="C525" s="90" t="s">
        <v>658</v>
      </c>
      <c r="D525" s="90"/>
      <c r="E525" s="90"/>
      <c r="F525" s="90"/>
      <c r="G525" s="90"/>
      <c r="H525" s="90"/>
      <c r="I525" s="70"/>
      <c r="J525" s="72">
        <f>SUM(AG51:AG511)</f>
        <v>0</v>
      </c>
      <c r="K525" s="72"/>
      <c r="L525" s="72">
        <f>SUM(BC51:BC511)</f>
        <v>0</v>
      </c>
    </row>
    <row r="526" spans="1:12" ht="14.25" hidden="1" x14ac:dyDescent="0.2">
      <c r="A526" s="84"/>
      <c r="B526" s="89"/>
      <c r="C526" s="90" t="s">
        <v>659</v>
      </c>
      <c r="D526" s="90"/>
      <c r="E526" s="90"/>
      <c r="F526" s="90"/>
      <c r="G526" s="90"/>
      <c r="H526" s="90"/>
      <c r="I526" s="70"/>
      <c r="J526" s="72">
        <f>SUM(AF51:AF511)</f>
        <v>0</v>
      </c>
      <c r="K526" s="72"/>
      <c r="L526" s="72">
        <f>SUM(BB51:BB511)</f>
        <v>0</v>
      </c>
    </row>
    <row r="527" spans="1:12" ht="14.25" x14ac:dyDescent="0.2">
      <c r="A527" s="84"/>
      <c r="B527" s="89"/>
      <c r="C527" s="90" t="s">
        <v>660</v>
      </c>
      <c r="D527" s="90"/>
      <c r="E527" s="90"/>
      <c r="F527" s="90"/>
      <c r="G527" s="90"/>
      <c r="H527" s="90"/>
      <c r="I527" s="70"/>
      <c r="J527" s="72">
        <f>SUM(S51:S511)+SUM(X51:X511)+SUM(Z51:Z511)</f>
        <v>42843.46</v>
      </c>
      <c r="K527" s="72"/>
      <c r="L527" s="72">
        <f>SUM(AR51:AR511)+SUM(AT51:AT511)+SUM(AV51:AV511)</f>
        <v>2400090.66</v>
      </c>
    </row>
    <row r="528" spans="1:12" ht="14.25" x14ac:dyDescent="0.2">
      <c r="A528" s="84"/>
      <c r="B528" s="89"/>
      <c r="C528" s="90" t="s">
        <v>661</v>
      </c>
      <c r="D528" s="90"/>
      <c r="E528" s="90"/>
      <c r="F528" s="90"/>
      <c r="G528" s="90"/>
      <c r="H528" s="90"/>
      <c r="I528" s="70"/>
      <c r="J528" s="72">
        <f>SUM(AD51:AD511)</f>
        <v>45470.23</v>
      </c>
      <c r="K528" s="72"/>
      <c r="L528" s="72">
        <f>SUM(AZ51:AZ511)</f>
        <v>2547240.8500000006</v>
      </c>
    </row>
    <row r="529" spans="1:12" ht="14.25" x14ac:dyDescent="0.2">
      <c r="A529" s="84"/>
      <c r="B529" s="89"/>
      <c r="C529" s="90" t="s">
        <v>662</v>
      </c>
      <c r="D529" s="90"/>
      <c r="E529" s="90"/>
      <c r="F529" s="90"/>
      <c r="G529" s="90"/>
      <c r="H529" s="90"/>
      <c r="I529" s="70"/>
      <c r="J529" s="72">
        <f>SUM(AE51:AE511)</f>
        <v>22589.319999999996</v>
      </c>
      <c r="K529" s="72"/>
      <c r="L529" s="72">
        <f>SUM(BA51:BA511)</f>
        <v>1265452.3900000001</v>
      </c>
    </row>
    <row r="530" spans="1:12" ht="14.25" hidden="1" x14ac:dyDescent="0.2">
      <c r="A530" s="84"/>
      <c r="B530" s="89"/>
      <c r="C530" s="90" t="s">
        <v>663</v>
      </c>
      <c r="D530" s="90"/>
      <c r="E530" s="90"/>
      <c r="F530" s="90"/>
      <c r="G530" s="90"/>
      <c r="H530" s="90"/>
      <c r="I530" s="70"/>
      <c r="J530" s="72">
        <f>J532+J533</f>
        <v>0</v>
      </c>
      <c r="K530" s="72"/>
      <c r="L530" s="72"/>
    </row>
    <row r="531" spans="1:12" ht="14.25" hidden="1" x14ac:dyDescent="0.2">
      <c r="A531" s="84"/>
      <c r="B531" s="89"/>
      <c r="C531" s="96" t="s">
        <v>648</v>
      </c>
      <c r="D531" s="90"/>
      <c r="E531" s="90"/>
      <c r="F531" s="90"/>
      <c r="G531" s="90"/>
      <c r="H531" s="90"/>
      <c r="I531" s="70"/>
      <c r="J531" s="72"/>
      <c r="K531" s="72"/>
      <c r="L531" s="72"/>
    </row>
    <row r="532" spans="1:12" ht="14.25" hidden="1" x14ac:dyDescent="0.2">
      <c r="A532" s="84"/>
      <c r="B532" s="89"/>
      <c r="C532" s="90" t="s">
        <v>664</v>
      </c>
      <c r="D532" s="90"/>
      <c r="E532" s="90"/>
      <c r="F532" s="90"/>
      <c r="G532" s="90"/>
      <c r="H532" s="90"/>
      <c r="I532" s="70"/>
      <c r="J532" s="72">
        <f>SUM(BJ51:BJ511)</f>
        <v>0</v>
      </c>
      <c r="K532" s="72"/>
      <c r="L532" s="72"/>
    </row>
    <row r="533" spans="1:12" ht="14.25" hidden="1" x14ac:dyDescent="0.2">
      <c r="A533" s="84"/>
      <c r="B533" s="89"/>
      <c r="C533" s="90" t="s">
        <v>665</v>
      </c>
      <c r="D533" s="90"/>
      <c r="E533" s="90"/>
      <c r="F533" s="90"/>
      <c r="G533" s="90"/>
      <c r="H533" s="90"/>
      <c r="I533" s="70"/>
      <c r="J533" s="72">
        <f>SUM(AH51:AH511)</f>
        <v>0</v>
      </c>
      <c r="K533" s="72"/>
      <c r="L533" s="72">
        <f>SUM(BD51:BD511)</f>
        <v>0</v>
      </c>
    </row>
    <row r="534" spans="1:12" ht="14.25" hidden="1" x14ac:dyDescent="0.2">
      <c r="A534" s="84"/>
      <c r="B534" s="89"/>
      <c r="C534" s="90" t="s">
        <v>666</v>
      </c>
      <c r="D534" s="90"/>
      <c r="E534" s="90"/>
      <c r="F534" s="90"/>
      <c r="G534" s="90"/>
      <c r="H534" s="90"/>
      <c r="I534" s="70"/>
      <c r="J534" s="72">
        <f>SUM(BL51:BL511)</f>
        <v>0</v>
      </c>
      <c r="K534" s="72"/>
      <c r="L534" s="72"/>
    </row>
    <row r="535" spans="1:12" ht="14.25" hidden="1" x14ac:dyDescent="0.2">
      <c r="A535" s="84"/>
      <c r="B535" s="89"/>
      <c r="C535" s="90" t="s">
        <v>667</v>
      </c>
      <c r="D535" s="90"/>
      <c r="E535" s="90"/>
      <c r="F535" s="90"/>
      <c r="G535" s="90"/>
      <c r="H535" s="90"/>
      <c r="I535" s="70"/>
      <c r="J535" s="72">
        <f>SUM(BN51:BN511)</f>
        <v>0</v>
      </c>
      <c r="K535" s="72"/>
      <c r="L535" s="72"/>
    </row>
    <row r="536" spans="1:12" ht="15" x14ac:dyDescent="0.2">
      <c r="A536" s="91"/>
      <c r="B536" s="92"/>
      <c r="C536" s="93" t="s">
        <v>668</v>
      </c>
      <c r="D536" s="93"/>
      <c r="E536" s="93"/>
      <c r="F536" s="93"/>
      <c r="G536" s="93"/>
      <c r="H536" s="93"/>
      <c r="I536" s="94"/>
      <c r="J536" s="95">
        <f>J513+J528+J529+J530+J534+J535</f>
        <v>1143025.7</v>
      </c>
      <c r="K536" s="95"/>
      <c r="L536" s="95"/>
    </row>
    <row r="537" spans="1:12" ht="14.25" x14ac:dyDescent="0.2">
      <c r="A537" s="84"/>
      <c r="B537" s="89"/>
      <c r="C537" s="96" t="s">
        <v>669</v>
      </c>
      <c r="D537" s="90"/>
      <c r="E537" s="90"/>
      <c r="F537" s="90"/>
      <c r="G537" s="90"/>
      <c r="H537" s="90"/>
      <c r="I537" s="70"/>
      <c r="J537" s="72"/>
      <c r="K537" s="72"/>
      <c r="L537" s="72"/>
    </row>
    <row r="538" spans="1:12" ht="14.25" hidden="1" x14ac:dyDescent="0.2">
      <c r="A538" s="84"/>
      <c r="B538" s="89"/>
      <c r="C538" s="90" t="s">
        <v>670</v>
      </c>
      <c r="D538" s="90"/>
      <c r="E538" s="90"/>
      <c r="F538" s="90"/>
      <c r="G538" s="90"/>
      <c r="H538" s="90"/>
      <c r="I538" s="70"/>
      <c r="J538" s="72">
        <f>SUM(AB51:AB511)</f>
        <v>0</v>
      </c>
      <c r="K538" s="72"/>
      <c r="L538" s="72">
        <f>SUM(AX51:AX511)</f>
        <v>0</v>
      </c>
    </row>
    <row r="539" spans="1:12" ht="14.25" hidden="1" x14ac:dyDescent="0.2">
      <c r="A539" s="84"/>
      <c r="B539" s="89"/>
      <c r="C539" s="90" t="s">
        <v>671</v>
      </c>
      <c r="D539" s="90"/>
      <c r="E539" s="90"/>
      <c r="F539" s="90"/>
      <c r="G539" s="90"/>
      <c r="H539" s="90"/>
      <c r="I539" s="70"/>
      <c r="J539" s="72">
        <f>SUM(AC51:AC511)</f>
        <v>0</v>
      </c>
      <c r="K539" s="72"/>
      <c r="L539" s="72">
        <f>SUM(AY51:AY511)</f>
        <v>0</v>
      </c>
    </row>
    <row r="540" spans="1:12" ht="14.25" x14ac:dyDescent="0.2">
      <c r="A540" s="84"/>
      <c r="B540" s="89"/>
      <c r="C540" s="90" t="s">
        <v>672</v>
      </c>
      <c r="D540" s="90"/>
      <c r="E540" s="90"/>
      <c r="F540" s="97"/>
      <c r="G540" s="98">
        <f>Source!F223</f>
        <v>2894.7879294999998</v>
      </c>
      <c r="H540" s="84"/>
      <c r="I540" s="84"/>
      <c r="J540" s="84"/>
      <c r="K540" s="84"/>
      <c r="L540" s="84"/>
    </row>
    <row r="541" spans="1:12" ht="14.25" x14ac:dyDescent="0.2">
      <c r="A541" s="84"/>
      <c r="B541" s="89"/>
      <c r="C541" s="90" t="s">
        <v>673</v>
      </c>
      <c r="D541" s="90"/>
      <c r="E541" s="90"/>
      <c r="F541" s="97"/>
      <c r="G541" s="98">
        <f>Source!F224</f>
        <v>1145.1412213000001</v>
      </c>
      <c r="H541" s="84"/>
      <c r="I541" s="84"/>
      <c r="J541" s="84"/>
      <c r="K541" s="84"/>
      <c r="L541" s="84"/>
    </row>
    <row r="544" spans="1:12" ht="16.5" x14ac:dyDescent="0.2">
      <c r="A544" s="64" t="s">
        <v>688</v>
      </c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82" ht="14.25" x14ac:dyDescent="0.2">
      <c r="A545" s="99" t="s">
        <v>272</v>
      </c>
      <c r="B545" s="77" t="str">
        <f>Source!F235</f>
        <v>Цена поставщика</v>
      </c>
      <c r="C545" s="77" t="str">
        <f>Source!G235</f>
        <v>Кабель АСБл-10 3х240 МЖ (м)</v>
      </c>
      <c r="D545" s="78" t="str">
        <f>Source!H235</f>
        <v>м</v>
      </c>
      <c r="E545" s="79">
        <f>Source!K235</f>
        <v>455</v>
      </c>
      <c r="F545" s="79"/>
      <c r="G545" s="79">
        <f>Source!I235</f>
        <v>455</v>
      </c>
      <c r="H545" s="80">
        <f>Source!AL235</f>
        <v>2582.7199999999998</v>
      </c>
      <c r="I545" s="81"/>
      <c r="J545" s="80">
        <f>Source!P235</f>
        <v>123568.62</v>
      </c>
      <c r="K545" s="81">
        <f>IF(Source!BC235&lt;&gt; 0, Source!BC235, 1)</f>
        <v>9.51</v>
      </c>
      <c r="L545" s="80">
        <f>Source!HG235</f>
        <v>1175137.6000000001</v>
      </c>
    </row>
    <row r="546" spans="1:82" ht="15" x14ac:dyDescent="0.2">
      <c r="C546" s="85" t="s">
        <v>634</v>
      </c>
      <c r="D546" s="85"/>
      <c r="E546" s="85"/>
      <c r="F546" s="85"/>
      <c r="G546" s="85"/>
      <c r="H546" s="85"/>
      <c r="I546" s="86">
        <f>J545</f>
        <v>123568.62</v>
      </c>
      <c r="J546" s="86"/>
      <c r="K546" s="86">
        <f>L545</f>
        <v>1175137.6000000001</v>
      </c>
      <c r="L546" s="86"/>
      <c r="O546" s="82">
        <f>J545</f>
        <v>123568.62</v>
      </c>
      <c r="P546">
        <f>0</f>
        <v>0</v>
      </c>
      <c r="R546" t="s">
        <v>635</v>
      </c>
      <c r="S546">
        <f>0</f>
        <v>0</v>
      </c>
      <c r="U546">
        <f>0</f>
        <v>0</v>
      </c>
      <c r="X546">
        <f>0</f>
        <v>0</v>
      </c>
      <c r="Z546" t="s">
        <v>635</v>
      </c>
      <c r="AA546" s="82">
        <f>J545</f>
        <v>123568.62</v>
      </c>
      <c r="AB546" s="82">
        <f>J545</f>
        <v>123568.62</v>
      </c>
      <c r="AD546">
        <f>Source!X235</f>
        <v>0</v>
      </c>
      <c r="AE546">
        <f>Source!Y235</f>
        <v>0</v>
      </c>
      <c r="AN546" s="82">
        <f>L545</f>
        <v>1175137.6000000001</v>
      </c>
      <c r="AO546">
        <f>0</f>
        <v>0</v>
      </c>
      <c r="AQ546" t="s">
        <v>635</v>
      </c>
      <c r="AR546">
        <f>0</f>
        <v>0</v>
      </c>
      <c r="AT546">
        <f>0</f>
        <v>0</v>
      </c>
      <c r="AV546" t="s">
        <v>635</v>
      </c>
      <c r="AW546" s="82">
        <f>L545</f>
        <v>1175137.6000000001</v>
      </c>
      <c r="AX546" s="82">
        <f>L545</f>
        <v>1175137.6000000001</v>
      </c>
      <c r="AZ546">
        <f>Source!HK235</f>
        <v>0</v>
      </c>
      <c r="BA546">
        <f>Source!HL235</f>
        <v>0</v>
      </c>
      <c r="BH546" s="82">
        <f>J545</f>
        <v>123568.62</v>
      </c>
      <c r="CD546">
        <v>1</v>
      </c>
    </row>
    <row r="547" spans="1:82" ht="14.25" x14ac:dyDescent="0.2">
      <c r="A547" s="99" t="s">
        <v>279</v>
      </c>
      <c r="B547" s="77" t="str">
        <f>Source!F236</f>
        <v>Цена поставщика</v>
      </c>
      <c r="C547" s="77" t="str">
        <f>Source!G236</f>
        <v>МУФТА КВТП-10-150/240</v>
      </c>
      <c r="D547" s="78" t="str">
        <f>Source!H236</f>
        <v>ШТ</v>
      </c>
      <c r="E547" s="79">
        <f>Source!K236</f>
        <v>1</v>
      </c>
      <c r="F547" s="79"/>
      <c r="G547" s="79">
        <f>Source!I236</f>
        <v>1</v>
      </c>
      <c r="H547" s="80">
        <f>Source!AL236</f>
        <v>12257</v>
      </c>
      <c r="I547" s="81"/>
      <c r="J547" s="80">
        <f>Source!P236</f>
        <v>1288.8499999999999</v>
      </c>
      <c r="K547" s="81">
        <f>IF(Source!BC236&lt;&gt; 0, Source!BC236, 1)</f>
        <v>9.51</v>
      </c>
      <c r="L547" s="80">
        <f>Source!HG236</f>
        <v>12257</v>
      </c>
    </row>
    <row r="548" spans="1:82" ht="15" x14ac:dyDescent="0.2">
      <c r="C548" s="85" t="s">
        <v>634</v>
      </c>
      <c r="D548" s="85"/>
      <c r="E548" s="85"/>
      <c r="F548" s="85"/>
      <c r="G548" s="85"/>
      <c r="H548" s="85"/>
      <c r="I548" s="86">
        <f>J547</f>
        <v>1288.8499999999999</v>
      </c>
      <c r="J548" s="86"/>
      <c r="K548" s="86">
        <f>L547</f>
        <v>12257</v>
      </c>
      <c r="L548" s="86"/>
      <c r="O548" s="82">
        <f>J547</f>
        <v>1288.8499999999999</v>
      </c>
      <c r="P548">
        <f>0</f>
        <v>0</v>
      </c>
      <c r="R548" t="s">
        <v>635</v>
      </c>
      <c r="S548">
        <f>0</f>
        <v>0</v>
      </c>
      <c r="U548">
        <f>0</f>
        <v>0</v>
      </c>
      <c r="X548">
        <f>0</f>
        <v>0</v>
      </c>
      <c r="Z548" t="s">
        <v>635</v>
      </c>
      <c r="AA548" s="82">
        <f>J547</f>
        <v>1288.8499999999999</v>
      </c>
      <c r="AB548" s="82">
        <f>J547</f>
        <v>1288.8499999999999</v>
      </c>
      <c r="AD548">
        <f>Source!X236</f>
        <v>0</v>
      </c>
      <c r="AE548">
        <f>Source!Y236</f>
        <v>0</v>
      </c>
      <c r="AN548" s="82">
        <f>L547</f>
        <v>12257</v>
      </c>
      <c r="AO548">
        <f>0</f>
        <v>0</v>
      </c>
      <c r="AQ548" t="s">
        <v>635</v>
      </c>
      <c r="AR548">
        <f>0</f>
        <v>0</v>
      </c>
      <c r="AT548">
        <f>0</f>
        <v>0</v>
      </c>
      <c r="AV548" t="s">
        <v>635</v>
      </c>
      <c r="AW548" s="82">
        <f>L547</f>
        <v>12257</v>
      </c>
      <c r="AX548" s="82">
        <f>L547</f>
        <v>12257</v>
      </c>
      <c r="AZ548">
        <f>Source!HK236</f>
        <v>0</v>
      </c>
      <c r="BA548">
        <f>Source!HL236</f>
        <v>0</v>
      </c>
      <c r="BH548" s="82">
        <f>J547</f>
        <v>1288.8499999999999</v>
      </c>
      <c r="CD548">
        <v>1</v>
      </c>
    </row>
    <row r="549" spans="1:82" ht="14.25" x14ac:dyDescent="0.2">
      <c r="A549" s="99" t="s">
        <v>282</v>
      </c>
      <c r="B549" s="77" t="str">
        <f>Source!F237</f>
        <v>Цена поставщика</v>
      </c>
      <c r="C549" s="77" t="str">
        <f>Source!G237</f>
        <v>МУФТА СТП-10-150/240</v>
      </c>
      <c r="D549" s="78" t="str">
        <f>Source!H237</f>
        <v>ШТ</v>
      </c>
      <c r="E549" s="79">
        <f>Source!K237</f>
        <v>3</v>
      </c>
      <c r="F549" s="79"/>
      <c r="G549" s="79">
        <f>Source!I237</f>
        <v>3</v>
      </c>
      <c r="H549" s="80">
        <f>Source!AL237</f>
        <v>12257</v>
      </c>
      <c r="I549" s="81"/>
      <c r="J549" s="80">
        <f>Source!P237</f>
        <v>3866.56</v>
      </c>
      <c r="K549" s="81">
        <f>IF(Source!BC237&lt;&gt; 0, Source!BC237, 1)</f>
        <v>9.51</v>
      </c>
      <c r="L549" s="80">
        <f>Source!HG237</f>
        <v>36771</v>
      </c>
    </row>
    <row r="550" spans="1:82" ht="15" x14ac:dyDescent="0.2">
      <c r="C550" s="85" t="s">
        <v>634</v>
      </c>
      <c r="D550" s="85"/>
      <c r="E550" s="85"/>
      <c r="F550" s="85"/>
      <c r="G550" s="85"/>
      <c r="H550" s="85"/>
      <c r="I550" s="86">
        <f>J549</f>
        <v>3866.56</v>
      </c>
      <c r="J550" s="86"/>
      <c r="K550" s="86">
        <f>L549</f>
        <v>36771</v>
      </c>
      <c r="L550" s="86"/>
      <c r="O550" s="82">
        <f>J549</f>
        <v>3866.56</v>
      </c>
      <c r="P550">
        <f>0</f>
        <v>0</v>
      </c>
      <c r="R550" t="s">
        <v>635</v>
      </c>
      <c r="S550">
        <f>0</f>
        <v>0</v>
      </c>
      <c r="U550">
        <f>0</f>
        <v>0</v>
      </c>
      <c r="X550">
        <f>0</f>
        <v>0</v>
      </c>
      <c r="Z550" t="s">
        <v>635</v>
      </c>
      <c r="AA550" s="82">
        <f>J549</f>
        <v>3866.56</v>
      </c>
      <c r="AB550" s="82">
        <f>J549</f>
        <v>3866.56</v>
      </c>
      <c r="AD550">
        <f>Source!X237</f>
        <v>0</v>
      </c>
      <c r="AE550">
        <f>Source!Y237</f>
        <v>0</v>
      </c>
      <c r="AN550" s="82">
        <f>L549</f>
        <v>36771</v>
      </c>
      <c r="AO550">
        <f>0</f>
        <v>0</v>
      </c>
      <c r="AQ550" t="s">
        <v>635</v>
      </c>
      <c r="AR550">
        <f>0</f>
        <v>0</v>
      </c>
      <c r="AT550">
        <f>0</f>
        <v>0</v>
      </c>
      <c r="AV550" t="s">
        <v>635</v>
      </c>
      <c r="AW550" s="82">
        <f>L549</f>
        <v>36771</v>
      </c>
      <c r="AX550" s="82">
        <f>L549</f>
        <v>36771</v>
      </c>
      <c r="AZ550">
        <f>Source!HK237</f>
        <v>0</v>
      </c>
      <c r="BA550">
        <f>Source!HL237</f>
        <v>0</v>
      </c>
      <c r="BH550" s="82">
        <f>J549</f>
        <v>3866.56</v>
      </c>
      <c r="CD550">
        <v>1</v>
      </c>
    </row>
    <row r="551" spans="1:82" ht="42.75" x14ac:dyDescent="0.2">
      <c r="A551" s="99" t="s">
        <v>284</v>
      </c>
      <c r="B551" s="77" t="str">
        <f>Source!F238</f>
        <v>Цена поставщика</v>
      </c>
      <c r="C551" s="77" t="str">
        <f>Source!G238</f>
        <v>Лента сигнальная ЛСЭ-150мм "Осторожно кабель" красн./черн. (рул.100м)</v>
      </c>
      <c r="D551" s="78" t="str">
        <f>Source!H238</f>
        <v>м</v>
      </c>
      <c r="E551" s="79">
        <f>Source!K238</f>
        <v>341</v>
      </c>
      <c r="F551" s="79"/>
      <c r="G551" s="79">
        <f>Source!I238</f>
        <v>341</v>
      </c>
      <c r="H551" s="80">
        <f>Source!AL238</f>
        <v>20.83</v>
      </c>
      <c r="I551" s="81"/>
      <c r="J551" s="80">
        <f>Source!P238</f>
        <v>746.9</v>
      </c>
      <c r="K551" s="81">
        <f>IF(Source!BC238&lt;&gt; 0, Source!BC238, 1)</f>
        <v>9.51</v>
      </c>
      <c r="L551" s="80">
        <f>Source!HG238</f>
        <v>7103.03</v>
      </c>
    </row>
    <row r="552" spans="1:82" ht="15" x14ac:dyDescent="0.2">
      <c r="C552" s="85" t="s">
        <v>634</v>
      </c>
      <c r="D552" s="85"/>
      <c r="E552" s="85"/>
      <c r="F552" s="85"/>
      <c r="G552" s="85"/>
      <c r="H552" s="85"/>
      <c r="I552" s="86">
        <f>J551</f>
        <v>746.9</v>
      </c>
      <c r="J552" s="86"/>
      <c r="K552" s="86">
        <f>L551</f>
        <v>7103.03</v>
      </c>
      <c r="L552" s="86"/>
      <c r="O552" s="82">
        <f>J551</f>
        <v>746.9</v>
      </c>
      <c r="P552">
        <f>0</f>
        <v>0</v>
      </c>
      <c r="R552" t="s">
        <v>635</v>
      </c>
      <c r="S552">
        <f>0</f>
        <v>0</v>
      </c>
      <c r="U552">
        <f>0</f>
        <v>0</v>
      </c>
      <c r="X552">
        <f>0</f>
        <v>0</v>
      </c>
      <c r="Z552" t="s">
        <v>635</v>
      </c>
      <c r="AA552" s="82">
        <f>J551</f>
        <v>746.9</v>
      </c>
      <c r="AB552" s="82">
        <f>J551</f>
        <v>746.9</v>
      </c>
      <c r="AD552">
        <f>Source!X238</f>
        <v>0</v>
      </c>
      <c r="AE552">
        <f>Source!Y238</f>
        <v>0</v>
      </c>
      <c r="AN552" s="82">
        <f>L551</f>
        <v>7103.03</v>
      </c>
      <c r="AO552">
        <f>0</f>
        <v>0</v>
      </c>
      <c r="AQ552" t="s">
        <v>635</v>
      </c>
      <c r="AR552">
        <f>0</f>
        <v>0</v>
      </c>
      <c r="AT552">
        <f>0</f>
        <v>0</v>
      </c>
      <c r="AV552" t="s">
        <v>635</v>
      </c>
      <c r="AW552" s="82">
        <f>L551</f>
        <v>7103.03</v>
      </c>
      <c r="AX552" s="82">
        <f>L551</f>
        <v>7103.03</v>
      </c>
      <c r="AZ552">
        <f>Source!HK238</f>
        <v>0</v>
      </c>
      <c r="BA552">
        <f>Source!HL238</f>
        <v>0</v>
      </c>
      <c r="BH552" s="82">
        <f>J551</f>
        <v>746.9</v>
      </c>
      <c r="CD552">
        <v>1</v>
      </c>
    </row>
    <row r="553" spans="1:82" ht="14.25" x14ac:dyDescent="0.2">
      <c r="A553" s="99" t="s">
        <v>288</v>
      </c>
      <c r="B553" s="77" t="str">
        <f>Source!F239</f>
        <v>Цена поставщика</v>
      </c>
      <c r="C553" s="77" t="str">
        <f>Source!G239</f>
        <v>Труба ПНД красная</v>
      </c>
      <c r="D553" s="78" t="str">
        <f>Source!H239</f>
        <v>м</v>
      </c>
      <c r="E553" s="79">
        <f>Source!K239</f>
        <v>849</v>
      </c>
      <c r="F553" s="79"/>
      <c r="G553" s="79">
        <f>Source!I239</f>
        <v>849</v>
      </c>
      <c r="H553" s="80">
        <f>Source!AL239</f>
        <v>2000</v>
      </c>
      <c r="I553" s="81"/>
      <c r="J553" s="80">
        <f>Source!P239</f>
        <v>178548.9</v>
      </c>
      <c r="K553" s="81">
        <f>IF(Source!BC239&lt;&gt; 0, Source!BC239, 1)</f>
        <v>9.51</v>
      </c>
      <c r="L553" s="80">
        <f>Source!HG239</f>
        <v>1698000</v>
      </c>
    </row>
    <row r="554" spans="1:82" ht="15" x14ac:dyDescent="0.2">
      <c r="C554" s="85" t="s">
        <v>634</v>
      </c>
      <c r="D554" s="85"/>
      <c r="E554" s="85"/>
      <c r="F554" s="85"/>
      <c r="G554" s="85"/>
      <c r="H554" s="85"/>
      <c r="I554" s="86">
        <f>J553</f>
        <v>178548.9</v>
      </c>
      <c r="J554" s="86"/>
      <c r="K554" s="86">
        <f>L553</f>
        <v>1698000</v>
      </c>
      <c r="L554" s="86"/>
      <c r="O554" s="82">
        <f>J553</f>
        <v>178548.9</v>
      </c>
      <c r="P554">
        <f>0</f>
        <v>0</v>
      </c>
      <c r="R554" t="s">
        <v>635</v>
      </c>
      <c r="S554">
        <f>0</f>
        <v>0</v>
      </c>
      <c r="U554">
        <f>0</f>
        <v>0</v>
      </c>
      <c r="X554">
        <f>0</f>
        <v>0</v>
      </c>
      <c r="Z554" t="s">
        <v>635</v>
      </c>
      <c r="AA554" s="82">
        <f>J553</f>
        <v>178548.9</v>
      </c>
      <c r="AB554" s="82">
        <f>J553</f>
        <v>178548.9</v>
      </c>
      <c r="AD554">
        <f>Source!X239</f>
        <v>0</v>
      </c>
      <c r="AE554">
        <f>Source!Y239</f>
        <v>0</v>
      </c>
      <c r="AN554" s="82">
        <f>L553</f>
        <v>1698000</v>
      </c>
      <c r="AO554">
        <f>0</f>
        <v>0</v>
      </c>
      <c r="AQ554" t="s">
        <v>635</v>
      </c>
      <c r="AR554">
        <f>0</f>
        <v>0</v>
      </c>
      <c r="AT554">
        <f>0</f>
        <v>0</v>
      </c>
      <c r="AV554" t="s">
        <v>635</v>
      </c>
      <c r="AW554" s="82">
        <f>L553</f>
        <v>1698000</v>
      </c>
      <c r="AX554" s="82">
        <f>L553</f>
        <v>1698000</v>
      </c>
      <c r="AZ554">
        <f>Source!HK239</f>
        <v>0</v>
      </c>
      <c r="BA554">
        <f>Source!HL239</f>
        <v>0</v>
      </c>
      <c r="BH554" s="82">
        <f>J553</f>
        <v>178548.9</v>
      </c>
      <c r="CD554">
        <v>1</v>
      </c>
    </row>
    <row r="555" spans="1:82" ht="42.75" x14ac:dyDescent="0.2">
      <c r="A555" s="99" t="s">
        <v>291</v>
      </c>
      <c r="B555" s="77" t="str">
        <f>Source!F240</f>
        <v>Цена поставщика</v>
      </c>
      <c r="C555" s="77" t="str">
        <f>Source!G240</f>
        <v>Столбик СОЭ 1.2м опознавательный для подземн. кабельных линий электропередач красн./бел.</v>
      </c>
      <c r="D555" s="78" t="str">
        <f>Source!H240</f>
        <v>ШТ</v>
      </c>
      <c r="E555" s="79">
        <f>Source!K240</f>
        <v>9</v>
      </c>
      <c r="F555" s="79"/>
      <c r="G555" s="79">
        <f>Source!I240</f>
        <v>9</v>
      </c>
      <c r="H555" s="80">
        <f>Source!AL240</f>
        <v>4166.67</v>
      </c>
      <c r="I555" s="81"/>
      <c r="J555" s="80">
        <f>Source!P240</f>
        <v>3943.22</v>
      </c>
      <c r="K555" s="81">
        <f>IF(Source!BC240&lt;&gt; 0, Source!BC240, 1)</f>
        <v>9.51</v>
      </c>
      <c r="L555" s="80">
        <f>Source!HG240</f>
        <v>37500.03</v>
      </c>
    </row>
    <row r="556" spans="1:82" ht="15" x14ac:dyDescent="0.2">
      <c r="C556" s="85" t="s">
        <v>634</v>
      </c>
      <c r="D556" s="85"/>
      <c r="E556" s="85"/>
      <c r="F556" s="85"/>
      <c r="G556" s="85"/>
      <c r="H556" s="85"/>
      <c r="I556" s="86">
        <f>J555</f>
        <v>3943.22</v>
      </c>
      <c r="J556" s="86"/>
      <c r="K556" s="86">
        <f>L555</f>
        <v>37500.03</v>
      </c>
      <c r="L556" s="86"/>
      <c r="O556" s="82">
        <f>J555</f>
        <v>3943.22</v>
      </c>
      <c r="P556">
        <f>0</f>
        <v>0</v>
      </c>
      <c r="R556" t="s">
        <v>635</v>
      </c>
      <c r="S556">
        <f>0</f>
        <v>0</v>
      </c>
      <c r="U556">
        <f>0</f>
        <v>0</v>
      </c>
      <c r="X556">
        <f>0</f>
        <v>0</v>
      </c>
      <c r="Z556" t="s">
        <v>635</v>
      </c>
      <c r="AA556" s="82">
        <f>J555</f>
        <v>3943.22</v>
      </c>
      <c r="AB556" s="82">
        <f>J555</f>
        <v>3943.22</v>
      </c>
      <c r="AD556">
        <f>Source!X240</f>
        <v>0</v>
      </c>
      <c r="AE556">
        <f>Source!Y240</f>
        <v>0</v>
      </c>
      <c r="AN556" s="82">
        <f>L555</f>
        <v>37500.03</v>
      </c>
      <c r="AO556">
        <f>0</f>
        <v>0</v>
      </c>
      <c r="AQ556" t="s">
        <v>635</v>
      </c>
      <c r="AR556">
        <f>0</f>
        <v>0</v>
      </c>
      <c r="AT556">
        <f>0</f>
        <v>0</v>
      </c>
      <c r="AV556" t="s">
        <v>635</v>
      </c>
      <c r="AW556" s="82">
        <f>L555</f>
        <v>37500.03</v>
      </c>
      <c r="AX556" s="82">
        <f>L555</f>
        <v>37500.03</v>
      </c>
      <c r="AZ556">
        <f>Source!HK240</f>
        <v>0</v>
      </c>
      <c r="BA556">
        <f>Source!HL240</f>
        <v>0</v>
      </c>
      <c r="BH556" s="82">
        <f>J555</f>
        <v>3943.22</v>
      </c>
      <c r="CD556">
        <v>1</v>
      </c>
    </row>
    <row r="557" spans="1:82" ht="14.25" x14ac:dyDescent="0.2">
      <c r="A557" s="99" t="s">
        <v>294</v>
      </c>
      <c r="B557" s="77" t="str">
        <f>Source!F241</f>
        <v>Цена поставщика</v>
      </c>
      <c r="C557" s="77" t="str">
        <f>Source!G241</f>
        <v>Песок</v>
      </c>
      <c r="D557" s="78" t="str">
        <f>Source!H241</f>
        <v>м3</v>
      </c>
      <c r="E557" s="79">
        <f>Source!K241</f>
        <v>61.38</v>
      </c>
      <c r="F557" s="79"/>
      <c r="G557" s="79">
        <f>Source!I241</f>
        <v>61.38</v>
      </c>
      <c r="H557" s="80">
        <f>Source!AL241</f>
        <v>1583.33</v>
      </c>
      <c r="I557" s="81"/>
      <c r="J557" s="80">
        <f>Source!P241</f>
        <v>10219.219999999999</v>
      </c>
      <c r="K557" s="81">
        <f>IF(Source!BC241&lt;&gt; 0, Source!BC241, 1)</f>
        <v>9.51</v>
      </c>
      <c r="L557" s="80">
        <f>Source!HG241</f>
        <v>97184.8</v>
      </c>
    </row>
    <row r="558" spans="1:82" ht="15" x14ac:dyDescent="0.2">
      <c r="C558" s="85" t="s">
        <v>634</v>
      </c>
      <c r="D558" s="85"/>
      <c r="E558" s="85"/>
      <c r="F558" s="85"/>
      <c r="G558" s="85"/>
      <c r="H558" s="85"/>
      <c r="I558" s="86">
        <f>J557</f>
        <v>10219.219999999999</v>
      </c>
      <c r="J558" s="86"/>
      <c r="K558" s="86">
        <f>L557</f>
        <v>97184.8</v>
      </c>
      <c r="L558" s="86"/>
      <c r="O558" s="82">
        <f>J557</f>
        <v>10219.219999999999</v>
      </c>
      <c r="P558">
        <f>0</f>
        <v>0</v>
      </c>
      <c r="R558" t="s">
        <v>635</v>
      </c>
      <c r="S558">
        <f>0</f>
        <v>0</v>
      </c>
      <c r="U558">
        <f>0</f>
        <v>0</v>
      </c>
      <c r="X558">
        <f>0</f>
        <v>0</v>
      </c>
      <c r="Z558" t="s">
        <v>635</v>
      </c>
      <c r="AA558" s="82">
        <f>J557</f>
        <v>10219.219999999999</v>
      </c>
      <c r="AB558" s="82">
        <f>J557</f>
        <v>10219.219999999999</v>
      </c>
      <c r="AD558">
        <f>Source!X241</f>
        <v>0</v>
      </c>
      <c r="AE558">
        <f>Source!Y241</f>
        <v>0</v>
      </c>
      <c r="AN558" s="82">
        <f>L557</f>
        <v>97184.8</v>
      </c>
      <c r="AO558">
        <f>0</f>
        <v>0</v>
      </c>
      <c r="AQ558" t="s">
        <v>635</v>
      </c>
      <c r="AR558">
        <f>0</f>
        <v>0</v>
      </c>
      <c r="AT558">
        <f>0</f>
        <v>0</v>
      </c>
      <c r="AV558" t="s">
        <v>635</v>
      </c>
      <c r="AW558" s="82">
        <f>L557</f>
        <v>97184.8</v>
      </c>
      <c r="AX558" s="82">
        <f>L557</f>
        <v>97184.8</v>
      </c>
      <c r="AZ558">
        <f>Source!HK241</f>
        <v>0</v>
      </c>
      <c r="BA558">
        <f>Source!HL241</f>
        <v>0</v>
      </c>
      <c r="BH558" s="82">
        <f>J557</f>
        <v>10219.219999999999</v>
      </c>
      <c r="CD558">
        <v>1</v>
      </c>
    </row>
    <row r="559" spans="1:82" ht="28.5" x14ac:dyDescent="0.2">
      <c r="A559" s="99" t="s">
        <v>298</v>
      </c>
      <c r="B559" s="77" t="str">
        <f>Source!F242</f>
        <v>Цена поставщика</v>
      </c>
      <c r="C559" s="77" t="str">
        <f>Source!G242</f>
        <v>Уплотнитель кабельных проходов УКПт-175/50 КВТ</v>
      </c>
      <c r="D559" s="78" t="str">
        <f>Source!H242</f>
        <v>ШТ</v>
      </c>
      <c r="E559" s="79">
        <f>Source!K242</f>
        <v>22</v>
      </c>
      <c r="F559" s="79"/>
      <c r="G559" s="79">
        <f>Source!I242</f>
        <v>22</v>
      </c>
      <c r="H559" s="80">
        <f>Source!AL242</f>
        <v>458.33</v>
      </c>
      <c r="I559" s="81"/>
      <c r="J559" s="80">
        <f>Source!P242</f>
        <v>1060.28</v>
      </c>
      <c r="K559" s="81">
        <f>IF(Source!BC242&lt;&gt; 0, Source!BC242, 1)</f>
        <v>9.51</v>
      </c>
      <c r="L559" s="80">
        <f>Source!HG242</f>
        <v>10083.26</v>
      </c>
    </row>
    <row r="560" spans="1:82" ht="15" x14ac:dyDescent="0.2">
      <c r="C560" s="85" t="s">
        <v>634</v>
      </c>
      <c r="D560" s="85"/>
      <c r="E560" s="85"/>
      <c r="F560" s="85"/>
      <c r="G560" s="85"/>
      <c r="H560" s="85"/>
      <c r="I560" s="86">
        <f>J559</f>
        <v>1060.28</v>
      </c>
      <c r="J560" s="86"/>
      <c r="K560" s="86">
        <f>L559</f>
        <v>10083.26</v>
      </c>
      <c r="L560" s="86"/>
      <c r="O560" s="82">
        <f>J559</f>
        <v>1060.28</v>
      </c>
      <c r="P560">
        <f>0</f>
        <v>0</v>
      </c>
      <c r="R560" t="s">
        <v>635</v>
      </c>
      <c r="S560">
        <f>0</f>
        <v>0</v>
      </c>
      <c r="U560">
        <f>0</f>
        <v>0</v>
      </c>
      <c r="X560">
        <f>0</f>
        <v>0</v>
      </c>
      <c r="Z560" t="s">
        <v>635</v>
      </c>
      <c r="AA560" s="82">
        <f>J559</f>
        <v>1060.28</v>
      </c>
      <c r="AB560" s="82">
        <f>J559</f>
        <v>1060.28</v>
      </c>
      <c r="AD560">
        <f>Source!X242</f>
        <v>0</v>
      </c>
      <c r="AE560">
        <f>Source!Y242</f>
        <v>0</v>
      </c>
      <c r="AN560" s="82">
        <f>L559</f>
        <v>10083.26</v>
      </c>
      <c r="AO560">
        <f>0</f>
        <v>0</v>
      </c>
      <c r="AQ560" t="s">
        <v>635</v>
      </c>
      <c r="AR560">
        <f>0</f>
        <v>0</v>
      </c>
      <c r="AT560">
        <f>0</f>
        <v>0</v>
      </c>
      <c r="AV560" t="s">
        <v>635</v>
      </c>
      <c r="AW560" s="82">
        <f>L559</f>
        <v>10083.26</v>
      </c>
      <c r="AX560" s="82">
        <f>L559</f>
        <v>10083.26</v>
      </c>
      <c r="AZ560">
        <f>Source!HK242</f>
        <v>0</v>
      </c>
      <c r="BA560">
        <f>Source!HL242</f>
        <v>0</v>
      </c>
      <c r="BH560" s="82">
        <f>J559</f>
        <v>1060.28</v>
      </c>
      <c r="CD560">
        <v>1</v>
      </c>
    </row>
    <row r="562" spans="1:12" ht="15" x14ac:dyDescent="0.2">
      <c r="A562" s="91"/>
      <c r="B562" s="92"/>
      <c r="C562" s="93" t="s">
        <v>687</v>
      </c>
      <c r="D562" s="93"/>
      <c r="E562" s="93"/>
      <c r="F562" s="93"/>
      <c r="G562" s="93"/>
      <c r="H562" s="93"/>
      <c r="I562" s="94"/>
      <c r="J562" s="95">
        <f>J564+J565+J571+J575</f>
        <v>323242.54999999993</v>
      </c>
      <c r="K562" s="95"/>
      <c r="L562" s="95"/>
    </row>
    <row r="563" spans="1:12" ht="14.25" x14ac:dyDescent="0.2">
      <c r="A563" s="84"/>
      <c r="B563" s="89"/>
      <c r="C563" s="96" t="s">
        <v>648</v>
      </c>
      <c r="D563" s="90"/>
      <c r="E563" s="90"/>
      <c r="F563" s="90"/>
      <c r="G563" s="90"/>
      <c r="H563" s="90"/>
      <c r="I563" s="70"/>
      <c r="J563" s="72"/>
      <c r="K563" s="72"/>
      <c r="L563" s="72"/>
    </row>
    <row r="564" spans="1:12" ht="14.25" hidden="1" x14ac:dyDescent="0.2">
      <c r="A564" s="84"/>
      <c r="B564" s="89"/>
      <c r="C564" s="90" t="s">
        <v>649</v>
      </c>
      <c r="D564" s="90"/>
      <c r="E564" s="90"/>
      <c r="F564" s="90"/>
      <c r="G564" s="90"/>
      <c r="H564" s="90"/>
      <c r="I564" s="70"/>
      <c r="J564" s="72">
        <f>SUM(S544:S560)</f>
        <v>0</v>
      </c>
      <c r="K564" s="72"/>
      <c r="L564" s="72">
        <f>SUM(AR544:AR560)</f>
        <v>0</v>
      </c>
    </row>
    <row r="565" spans="1:12" ht="14.25" hidden="1" x14ac:dyDescent="0.2">
      <c r="A565" s="84"/>
      <c r="B565" s="89"/>
      <c r="C565" s="90" t="s">
        <v>650</v>
      </c>
      <c r="D565" s="90"/>
      <c r="E565" s="90"/>
      <c r="F565" s="90"/>
      <c r="G565" s="90"/>
      <c r="H565" s="90"/>
      <c r="I565" s="70"/>
      <c r="J565" s="72">
        <f>J567+J570</f>
        <v>0</v>
      </c>
      <c r="K565" s="72"/>
      <c r="L565" s="72"/>
    </row>
    <row r="566" spans="1:12" ht="14.25" hidden="1" x14ac:dyDescent="0.2">
      <c r="A566" s="84"/>
      <c r="B566" s="89"/>
      <c r="C566" s="96" t="s">
        <v>651</v>
      </c>
      <c r="D566" s="90"/>
      <c r="E566" s="90"/>
      <c r="F566" s="90"/>
      <c r="G566" s="90"/>
      <c r="H566" s="90"/>
      <c r="I566" s="70"/>
      <c r="J566" s="72"/>
      <c r="K566" s="72"/>
      <c r="L566" s="72"/>
    </row>
    <row r="567" spans="1:12" ht="14.25" hidden="1" x14ac:dyDescent="0.2">
      <c r="A567" s="84"/>
      <c r="B567" s="89"/>
      <c r="C567" s="90" t="s">
        <v>652</v>
      </c>
      <c r="D567" s="90"/>
      <c r="E567" s="90"/>
      <c r="F567" s="90"/>
      <c r="G567" s="90"/>
      <c r="H567" s="90"/>
      <c r="I567" s="70"/>
      <c r="J567" s="72">
        <f>SUM(P544:P560)</f>
        <v>0</v>
      </c>
      <c r="K567" s="72"/>
      <c r="L567" s="72"/>
    </row>
    <row r="568" spans="1:12" ht="14.25" hidden="1" x14ac:dyDescent="0.2">
      <c r="A568" s="84"/>
      <c r="B568" s="89"/>
      <c r="C568" s="96" t="s">
        <v>653</v>
      </c>
      <c r="D568" s="90"/>
      <c r="E568" s="90"/>
      <c r="F568" s="90"/>
      <c r="G568" s="90"/>
      <c r="H568" s="90"/>
      <c r="I568" s="70"/>
      <c r="J568" s="72"/>
      <c r="K568" s="72"/>
      <c r="L568" s="72"/>
    </row>
    <row r="569" spans="1:12" ht="14.25" hidden="1" x14ac:dyDescent="0.2">
      <c r="A569" s="84"/>
      <c r="B569" s="89"/>
      <c r="C569" s="90" t="s">
        <v>654</v>
      </c>
      <c r="D569" s="90"/>
      <c r="E569" s="90"/>
      <c r="F569" s="90"/>
      <c r="G569" s="90"/>
      <c r="H569" s="90"/>
      <c r="I569" s="70"/>
      <c r="J569" s="72">
        <f>SUM(X544:X560)</f>
        <v>0</v>
      </c>
      <c r="K569" s="72"/>
      <c r="L569" s="72">
        <f>SUM(AT544:AT560)</f>
        <v>0</v>
      </c>
    </row>
    <row r="570" spans="1:12" ht="14.25" hidden="1" x14ac:dyDescent="0.2">
      <c r="A570" s="84"/>
      <c r="B570" s="89"/>
      <c r="C570" s="90" t="s">
        <v>655</v>
      </c>
      <c r="D570" s="90"/>
      <c r="E570" s="90"/>
      <c r="F570" s="90"/>
      <c r="G570" s="90"/>
      <c r="H570" s="90"/>
      <c r="I570" s="70"/>
      <c r="J570" s="72">
        <f>SUM(Z544:Z560)</f>
        <v>0</v>
      </c>
      <c r="K570" s="72"/>
      <c r="L570" s="72">
        <f>SUM(AV544:AV560)</f>
        <v>0</v>
      </c>
    </row>
    <row r="571" spans="1:12" ht="14.25" x14ac:dyDescent="0.2">
      <c r="A571" s="84"/>
      <c r="B571" s="89"/>
      <c r="C571" s="90" t="s">
        <v>656</v>
      </c>
      <c r="D571" s="90"/>
      <c r="E571" s="90"/>
      <c r="F571" s="90"/>
      <c r="G571" s="90"/>
      <c r="H571" s="90"/>
      <c r="I571" s="70"/>
      <c r="J571" s="72">
        <f>J573+J574</f>
        <v>323242.54999999993</v>
      </c>
      <c r="K571" s="72"/>
      <c r="L571" s="72"/>
    </row>
    <row r="572" spans="1:12" ht="14.25" x14ac:dyDescent="0.2">
      <c r="A572" s="84"/>
      <c r="B572" s="89"/>
      <c r="C572" s="96" t="s">
        <v>651</v>
      </c>
      <c r="D572" s="90"/>
      <c r="E572" s="90"/>
      <c r="F572" s="90"/>
      <c r="G572" s="90"/>
      <c r="H572" s="90"/>
      <c r="I572" s="70"/>
      <c r="J572" s="72"/>
      <c r="K572" s="72"/>
      <c r="L572" s="72"/>
    </row>
    <row r="573" spans="1:12" ht="14.25" x14ac:dyDescent="0.2">
      <c r="A573" s="84"/>
      <c r="B573" s="89"/>
      <c r="C573" s="90" t="s">
        <v>657</v>
      </c>
      <c r="D573" s="90"/>
      <c r="E573" s="90"/>
      <c r="F573" s="90"/>
      <c r="G573" s="90"/>
      <c r="H573" s="90"/>
      <c r="I573" s="70"/>
      <c r="J573" s="72">
        <f>SUM(AA544:AA560)-SUM(BJ544:BJ560)</f>
        <v>323242.54999999993</v>
      </c>
      <c r="K573" s="72"/>
      <c r="L573" s="72"/>
    </row>
    <row r="574" spans="1:12" ht="14.25" hidden="1" x14ac:dyDescent="0.2">
      <c r="A574" s="84"/>
      <c r="B574" s="89"/>
      <c r="C574" s="90" t="s">
        <v>658</v>
      </c>
      <c r="D574" s="90"/>
      <c r="E574" s="90"/>
      <c r="F574" s="90"/>
      <c r="G574" s="90"/>
      <c r="H574" s="90"/>
      <c r="I574" s="70"/>
      <c r="J574" s="72">
        <f>SUM(AG544:AG560)</f>
        <v>0</v>
      </c>
      <c r="K574" s="72"/>
      <c r="L574" s="72">
        <f>SUM(BC544:BC560)</f>
        <v>0</v>
      </c>
    </row>
    <row r="575" spans="1:12" ht="14.25" hidden="1" x14ac:dyDescent="0.2">
      <c r="A575" s="84"/>
      <c r="B575" s="89"/>
      <c r="C575" s="90" t="s">
        <v>659</v>
      </c>
      <c r="D575" s="90"/>
      <c r="E575" s="90"/>
      <c r="F575" s="90"/>
      <c r="G575" s="90"/>
      <c r="H575" s="90"/>
      <c r="I575" s="70"/>
      <c r="J575" s="72">
        <f>SUM(AF544:AF560)</f>
        <v>0</v>
      </c>
      <c r="K575" s="72"/>
      <c r="L575" s="72">
        <f>SUM(BB544:BB560)</f>
        <v>0</v>
      </c>
    </row>
    <row r="576" spans="1:12" ht="14.25" hidden="1" x14ac:dyDescent="0.2">
      <c r="A576" s="84"/>
      <c r="B576" s="89"/>
      <c r="C576" s="90" t="s">
        <v>660</v>
      </c>
      <c r="D576" s="90"/>
      <c r="E576" s="90"/>
      <c r="F576" s="90"/>
      <c r="G576" s="90"/>
      <c r="H576" s="90"/>
      <c r="I576" s="70"/>
      <c r="J576" s="72">
        <f>SUM(S544:S560)+SUM(X544:X560)+SUM(Z544:Z560)</f>
        <v>0</v>
      </c>
      <c r="K576" s="72"/>
      <c r="L576" s="72">
        <f>SUM(AR544:AR560)+SUM(AT544:AT560)+SUM(AV544:AV560)</f>
        <v>0</v>
      </c>
    </row>
    <row r="577" spans="1:12" ht="14.25" hidden="1" x14ac:dyDescent="0.2">
      <c r="A577" s="84"/>
      <c r="B577" s="89"/>
      <c r="C577" s="90" t="s">
        <v>661</v>
      </c>
      <c r="D577" s="90"/>
      <c r="E577" s="90"/>
      <c r="F577" s="90"/>
      <c r="G577" s="90"/>
      <c r="H577" s="90"/>
      <c r="I577" s="70"/>
      <c r="J577" s="72">
        <f>SUM(AD544:AD560)</f>
        <v>0</v>
      </c>
      <c r="K577" s="72"/>
      <c r="L577" s="72">
        <f>SUM(AZ544:AZ560)</f>
        <v>0</v>
      </c>
    </row>
    <row r="578" spans="1:12" ht="14.25" hidden="1" x14ac:dyDescent="0.2">
      <c r="A578" s="84"/>
      <c r="B578" s="89"/>
      <c r="C578" s="90" t="s">
        <v>662</v>
      </c>
      <c r="D578" s="90"/>
      <c r="E578" s="90"/>
      <c r="F578" s="90"/>
      <c r="G578" s="90"/>
      <c r="H578" s="90"/>
      <c r="I578" s="70"/>
      <c r="J578" s="72">
        <f>SUM(AE544:AE560)</f>
        <v>0</v>
      </c>
      <c r="K578" s="72"/>
      <c r="L578" s="72">
        <f>SUM(BA544:BA560)</f>
        <v>0</v>
      </c>
    </row>
    <row r="579" spans="1:12" ht="14.25" hidden="1" x14ac:dyDescent="0.2">
      <c r="A579" s="84"/>
      <c r="B579" s="89"/>
      <c r="C579" s="90" t="s">
        <v>663</v>
      </c>
      <c r="D579" s="90"/>
      <c r="E579" s="90"/>
      <c r="F579" s="90"/>
      <c r="G579" s="90"/>
      <c r="H579" s="90"/>
      <c r="I579" s="70"/>
      <c r="J579" s="72">
        <f>J581+J582</f>
        <v>0</v>
      </c>
      <c r="K579" s="72"/>
      <c r="L579" s="72"/>
    </row>
    <row r="580" spans="1:12" ht="14.25" hidden="1" x14ac:dyDescent="0.2">
      <c r="A580" s="84"/>
      <c r="B580" s="89"/>
      <c r="C580" s="96" t="s">
        <v>648</v>
      </c>
      <c r="D580" s="90"/>
      <c r="E580" s="90"/>
      <c r="F580" s="90"/>
      <c r="G580" s="90"/>
      <c r="H580" s="90"/>
      <c r="I580" s="70"/>
      <c r="J580" s="72"/>
      <c r="K580" s="72"/>
      <c r="L580" s="72"/>
    </row>
    <row r="581" spans="1:12" ht="14.25" hidden="1" x14ac:dyDescent="0.2">
      <c r="A581" s="84"/>
      <c r="B581" s="89"/>
      <c r="C581" s="90" t="s">
        <v>664</v>
      </c>
      <c r="D581" s="90"/>
      <c r="E581" s="90"/>
      <c r="F581" s="90"/>
      <c r="G581" s="90"/>
      <c r="H581" s="90"/>
      <c r="I581" s="70"/>
      <c r="J581" s="72">
        <f>SUM(BJ544:BJ560)</f>
        <v>0</v>
      </c>
      <c r="K581" s="72"/>
      <c r="L581" s="72"/>
    </row>
    <row r="582" spans="1:12" ht="14.25" hidden="1" x14ac:dyDescent="0.2">
      <c r="A582" s="84"/>
      <c r="B582" s="89"/>
      <c r="C582" s="90" t="s">
        <v>665</v>
      </c>
      <c r="D582" s="90"/>
      <c r="E582" s="90"/>
      <c r="F582" s="90"/>
      <c r="G582" s="90"/>
      <c r="H582" s="90"/>
      <c r="I582" s="70"/>
      <c r="J582" s="72">
        <f>SUM(AH544:AH560)</f>
        <v>0</v>
      </c>
      <c r="K582" s="72"/>
      <c r="L582" s="72">
        <f>SUM(BD544:BD560)</f>
        <v>0</v>
      </c>
    </row>
    <row r="583" spans="1:12" ht="14.25" hidden="1" x14ac:dyDescent="0.2">
      <c r="A583" s="84"/>
      <c r="B583" s="89"/>
      <c r="C583" s="90" t="s">
        <v>666</v>
      </c>
      <c r="D583" s="90"/>
      <c r="E583" s="90"/>
      <c r="F583" s="90"/>
      <c r="G583" s="90"/>
      <c r="H583" s="90"/>
      <c r="I583" s="70"/>
      <c r="J583" s="72">
        <f>SUM(BL544:BL560)</f>
        <v>0</v>
      </c>
      <c r="K583" s="72"/>
      <c r="L583" s="72"/>
    </row>
    <row r="584" spans="1:12" ht="14.25" hidden="1" x14ac:dyDescent="0.2">
      <c r="A584" s="84"/>
      <c r="B584" s="89"/>
      <c r="C584" s="90" t="s">
        <v>667</v>
      </c>
      <c r="D584" s="90"/>
      <c r="E584" s="90"/>
      <c r="F584" s="90"/>
      <c r="G584" s="90"/>
      <c r="H584" s="90"/>
      <c r="I584" s="70"/>
      <c r="J584" s="72">
        <f>SUM(BN544:BN560)</f>
        <v>0</v>
      </c>
      <c r="K584" s="72"/>
      <c r="L584" s="72"/>
    </row>
    <row r="585" spans="1:12" ht="15" x14ac:dyDescent="0.2">
      <c r="A585" s="91"/>
      <c r="B585" s="92"/>
      <c r="C585" s="93" t="s">
        <v>668</v>
      </c>
      <c r="D585" s="93"/>
      <c r="E585" s="93"/>
      <c r="F585" s="93"/>
      <c r="G585" s="93"/>
      <c r="H585" s="93"/>
      <c r="I585" s="94"/>
      <c r="J585" s="95">
        <f>J562+J577+J578+J579+J583+J584</f>
        <v>323242.54999999993</v>
      </c>
      <c r="K585" s="95"/>
      <c r="L585" s="95"/>
    </row>
    <row r="586" spans="1:12" ht="14.25" x14ac:dyDescent="0.2">
      <c r="A586" s="84"/>
      <c r="B586" s="89"/>
      <c r="C586" s="96" t="s">
        <v>669</v>
      </c>
      <c r="D586" s="90"/>
      <c r="E586" s="90"/>
      <c r="F586" s="90"/>
      <c r="G586" s="90"/>
      <c r="H586" s="90"/>
      <c r="I586" s="70"/>
      <c r="J586" s="72"/>
      <c r="K586" s="72"/>
      <c r="L586" s="72"/>
    </row>
    <row r="587" spans="1:12" ht="14.25" x14ac:dyDescent="0.2">
      <c r="A587" s="84"/>
      <c r="B587" s="89"/>
      <c r="C587" s="90" t="s">
        <v>670</v>
      </c>
      <c r="D587" s="90"/>
      <c r="E587" s="90"/>
      <c r="F587" s="90"/>
      <c r="G587" s="90"/>
      <c r="H587" s="90"/>
      <c r="I587" s="70"/>
      <c r="J587" s="72">
        <f>SUM(AB544:AB560)</f>
        <v>323242.54999999993</v>
      </c>
      <c r="K587" s="72"/>
      <c r="L587" s="72">
        <f>SUM(AX544:AX560)</f>
        <v>3074036.7199999993</v>
      </c>
    </row>
    <row r="588" spans="1:12" ht="14.25" hidden="1" x14ac:dyDescent="0.2">
      <c r="A588" s="84"/>
      <c r="B588" s="89"/>
      <c r="C588" s="90" t="s">
        <v>671</v>
      </c>
      <c r="D588" s="90"/>
      <c r="E588" s="90"/>
      <c r="F588" s="90"/>
      <c r="G588" s="90"/>
      <c r="H588" s="90"/>
      <c r="I588" s="70"/>
      <c r="J588" s="72">
        <f>SUM(AC544:AC560)</f>
        <v>0</v>
      </c>
      <c r="K588" s="72"/>
      <c r="L588" s="72">
        <f>SUM(AY544:AY560)</f>
        <v>0</v>
      </c>
    </row>
    <row r="589" spans="1:12" ht="14.25" hidden="1" customHeight="1" x14ac:dyDescent="0.2">
      <c r="A589" s="84"/>
      <c r="B589" s="89"/>
      <c r="C589" s="90" t="s">
        <v>672</v>
      </c>
      <c r="D589" s="90"/>
      <c r="E589" s="90"/>
      <c r="F589" s="97"/>
      <c r="G589" s="98">
        <f>Source!F266</f>
        <v>0</v>
      </c>
      <c r="H589" s="84"/>
      <c r="I589" s="84"/>
      <c r="J589" s="84"/>
      <c r="K589" s="84"/>
      <c r="L589" s="84"/>
    </row>
    <row r="590" spans="1:12" ht="14.25" hidden="1" customHeight="1" x14ac:dyDescent="0.2">
      <c r="A590" s="84"/>
      <c r="B590" s="89"/>
      <c r="C590" s="90" t="s">
        <v>673</v>
      </c>
      <c r="D590" s="90"/>
      <c r="E590" s="90"/>
      <c r="F590" s="97"/>
      <c r="G590" s="98">
        <f>Source!F267</f>
        <v>0</v>
      </c>
      <c r="H590" s="84"/>
      <c r="I590" s="84"/>
      <c r="J590" s="84"/>
      <c r="K590" s="84"/>
      <c r="L590" s="84"/>
    </row>
    <row r="593" spans="1:12" ht="15" x14ac:dyDescent="0.2">
      <c r="A593" s="100"/>
      <c r="B593" s="101"/>
      <c r="C593" s="102" t="s">
        <v>689</v>
      </c>
      <c r="D593" s="102"/>
      <c r="E593" s="102"/>
      <c r="F593" s="102"/>
      <c r="G593" s="102"/>
      <c r="H593" s="102"/>
      <c r="I593" s="103"/>
      <c r="J593" s="104"/>
      <c r="K593" s="104"/>
      <c r="L593" s="104"/>
    </row>
    <row r="595" spans="1:12" ht="15" x14ac:dyDescent="0.2">
      <c r="A595" s="91"/>
      <c r="B595" s="92"/>
      <c r="C595" s="93" t="s">
        <v>690</v>
      </c>
      <c r="D595" s="93"/>
      <c r="E595" s="93"/>
      <c r="F595" s="93"/>
      <c r="G595" s="93"/>
      <c r="H595" s="93"/>
      <c r="I595" s="94"/>
      <c r="J595" s="95">
        <f>J597+J612+J613</f>
        <v>1455880.84</v>
      </c>
      <c r="K595" s="95"/>
      <c r="L595" s="95">
        <f>L597+L612+L613</f>
        <v>22042609.98</v>
      </c>
    </row>
    <row r="596" spans="1:12" ht="14.25" x14ac:dyDescent="0.2">
      <c r="A596" s="84"/>
      <c r="B596" s="89"/>
      <c r="C596" s="96" t="s">
        <v>648</v>
      </c>
      <c r="D596" s="90"/>
      <c r="E596" s="90"/>
      <c r="F596" s="90"/>
      <c r="G596" s="90"/>
      <c r="H596" s="90"/>
      <c r="I596" s="70"/>
      <c r="J596" s="72"/>
      <c r="K596" s="72"/>
      <c r="L596" s="72"/>
    </row>
    <row r="597" spans="1:12" ht="14.25" x14ac:dyDescent="0.2">
      <c r="A597" s="84"/>
      <c r="B597" s="89"/>
      <c r="C597" s="90" t="s">
        <v>691</v>
      </c>
      <c r="D597" s="90"/>
      <c r="E597" s="90"/>
      <c r="F597" s="90"/>
      <c r="G597" s="90"/>
      <c r="H597" s="90"/>
      <c r="I597" s="70"/>
      <c r="J597" s="72">
        <f>J599+J600+J606+J610</f>
        <v>1391277.01</v>
      </c>
      <c r="K597" s="72"/>
      <c r="L597" s="72">
        <f>L599+L600+L606+L610</f>
        <v>18423504.640000001</v>
      </c>
    </row>
    <row r="598" spans="1:12" ht="14.25" x14ac:dyDescent="0.2">
      <c r="A598" s="84"/>
      <c r="B598" s="89"/>
      <c r="C598" s="96" t="s">
        <v>648</v>
      </c>
      <c r="D598" s="90"/>
      <c r="E598" s="90"/>
      <c r="F598" s="90"/>
      <c r="G598" s="90"/>
      <c r="H598" s="90"/>
      <c r="I598" s="70"/>
      <c r="J598" s="72"/>
      <c r="K598" s="72"/>
      <c r="L598" s="72"/>
    </row>
    <row r="599" spans="1:12" ht="14.25" x14ac:dyDescent="0.2">
      <c r="A599" s="84"/>
      <c r="B599" s="89"/>
      <c r="C599" s="90" t="s">
        <v>692</v>
      </c>
      <c r="D599" s="90"/>
      <c r="E599" s="90"/>
      <c r="F599" s="90"/>
      <c r="G599" s="90"/>
      <c r="H599" s="90"/>
      <c r="I599" s="70"/>
      <c r="J599" s="72">
        <f>SUMIF(CD50:CD591, 1, S50:S591)</f>
        <v>25137.16</v>
      </c>
      <c r="K599" s="72"/>
      <c r="L599" s="72">
        <f>SUMIF(CD50:CD591, 1, AR50:AR591)</f>
        <v>1408183.71</v>
      </c>
    </row>
    <row r="600" spans="1:12" ht="14.25" x14ac:dyDescent="0.2">
      <c r="A600" s="84"/>
      <c r="B600" s="89"/>
      <c r="C600" s="90" t="s">
        <v>650</v>
      </c>
      <c r="D600" s="90"/>
      <c r="E600" s="90"/>
      <c r="F600" s="90"/>
      <c r="G600" s="90"/>
      <c r="H600" s="90"/>
      <c r="I600" s="70"/>
      <c r="J600" s="72">
        <f>J602+J605</f>
        <v>552655.35</v>
      </c>
      <c r="K600" s="72"/>
      <c r="L600" s="72">
        <f>L602+L605</f>
        <v>9279083.3300000001</v>
      </c>
    </row>
    <row r="601" spans="1:12" ht="14.25" x14ac:dyDescent="0.2">
      <c r="A601" s="84"/>
      <c r="B601" s="89"/>
      <c r="C601" s="96" t="s">
        <v>651</v>
      </c>
      <c r="D601" s="90"/>
      <c r="E601" s="90"/>
      <c r="F601" s="90"/>
      <c r="G601" s="90"/>
      <c r="H601" s="90"/>
      <c r="I601" s="70"/>
      <c r="J601" s="72"/>
      <c r="K601" s="72"/>
      <c r="L601" s="72"/>
    </row>
    <row r="602" spans="1:12" ht="38.25" x14ac:dyDescent="0.2">
      <c r="A602" s="84"/>
      <c r="B602" s="89" t="str">
        <f>Source!V369</f>
        <v>Письмо Минстроя России №12058-ИФ/09 от 05.03.2026</v>
      </c>
      <c r="C602" s="90" t="s">
        <v>652</v>
      </c>
      <c r="D602" s="90"/>
      <c r="E602" s="90"/>
      <c r="F602" s="90"/>
      <c r="G602" s="90"/>
      <c r="H602" s="90"/>
      <c r="I602" s="70"/>
      <c r="J602" s="72">
        <f>SUMIF(CD50:CD591, 1, P50:P591)</f>
        <v>552655.35</v>
      </c>
      <c r="K602" s="72">
        <f>Source!E369</f>
        <v>16.79</v>
      </c>
      <c r="L602" s="72">
        <f>ROUND(J602*Source!E369, 2)</f>
        <v>9279083.3300000001</v>
      </c>
    </row>
    <row r="603" spans="1:12" ht="14.25" x14ac:dyDescent="0.2">
      <c r="A603" s="84"/>
      <c r="B603" s="89"/>
      <c r="C603" s="96" t="s">
        <v>653</v>
      </c>
      <c r="D603" s="90"/>
      <c r="E603" s="90"/>
      <c r="F603" s="90"/>
      <c r="G603" s="90"/>
      <c r="H603" s="90"/>
      <c r="I603" s="70"/>
      <c r="J603" s="72"/>
      <c r="K603" s="72"/>
      <c r="L603" s="72"/>
    </row>
    <row r="604" spans="1:12" ht="14.25" x14ac:dyDescent="0.2">
      <c r="A604" s="84"/>
      <c r="B604" s="89"/>
      <c r="C604" s="90" t="s">
        <v>654</v>
      </c>
      <c r="D604" s="90"/>
      <c r="E604" s="90"/>
      <c r="F604" s="90"/>
      <c r="G604" s="90"/>
      <c r="H604" s="90"/>
      <c r="I604" s="70"/>
      <c r="J604" s="72">
        <f>SUMIF(CD50:CD591, 1, X50:X591)</f>
        <v>15291.519999999999</v>
      </c>
      <c r="K604" s="72"/>
      <c r="L604" s="72">
        <f>SUMIF(CD50:CD591, 1, AT50:AT591)</f>
        <v>856630.96</v>
      </c>
    </row>
    <row r="605" spans="1:12" ht="14.25" hidden="1" x14ac:dyDescent="0.2">
      <c r="A605" s="84"/>
      <c r="B605" s="89"/>
      <c r="C605" s="90" t="s">
        <v>655</v>
      </c>
      <c r="D605" s="90"/>
      <c r="E605" s="90"/>
      <c r="F605" s="90"/>
      <c r="G605" s="90"/>
      <c r="H605" s="90"/>
      <c r="I605" s="70"/>
      <c r="J605" s="72">
        <f>SUMIF(CD50:CD591, 1, Z50:Z591)</f>
        <v>0</v>
      </c>
      <c r="K605" s="72"/>
      <c r="L605" s="72">
        <f>SUMIF(CD50:CD591, 1, AV50:AV591)</f>
        <v>0</v>
      </c>
    </row>
    <row r="606" spans="1:12" ht="14.25" x14ac:dyDescent="0.2">
      <c r="A606" s="84"/>
      <c r="B606" s="89"/>
      <c r="C606" s="90" t="s">
        <v>656</v>
      </c>
      <c r="D606" s="90"/>
      <c r="E606" s="90"/>
      <c r="F606" s="90"/>
      <c r="G606" s="90"/>
      <c r="H606" s="90"/>
      <c r="I606" s="70"/>
      <c r="J606" s="72">
        <f>J608+J609</f>
        <v>813484.5</v>
      </c>
      <c r="K606" s="72"/>
      <c r="L606" s="72">
        <f>L608+L609</f>
        <v>7736237.5999999996</v>
      </c>
    </row>
    <row r="607" spans="1:12" ht="14.25" x14ac:dyDescent="0.2">
      <c r="A607" s="84"/>
      <c r="B607" s="89"/>
      <c r="C607" s="96" t="s">
        <v>651</v>
      </c>
      <c r="D607" s="90"/>
      <c r="E607" s="90"/>
      <c r="F607" s="90"/>
      <c r="G607" s="90"/>
      <c r="H607" s="90"/>
      <c r="I607" s="70"/>
      <c r="J607" s="72"/>
      <c r="K607" s="72"/>
      <c r="L607" s="72"/>
    </row>
    <row r="608" spans="1:12" ht="38.25" x14ac:dyDescent="0.2">
      <c r="A608" s="84"/>
      <c r="B608" s="89" t="str">
        <f>Source!U369</f>
        <v>Письмо Минстроя России №12058-ИФ/09 от 05.03.2026</v>
      </c>
      <c r="C608" s="90" t="s">
        <v>657</v>
      </c>
      <c r="D608" s="90"/>
      <c r="E608" s="90"/>
      <c r="F608" s="90"/>
      <c r="G608" s="90"/>
      <c r="H608" s="90"/>
      <c r="I608" s="70"/>
      <c r="J608" s="72">
        <f>SUMIF(CD50:CD591, 1, AA50:AA591)-SUMIF(CD50:CD591, 1, BJ50:BJ591)</f>
        <v>813484.5</v>
      </c>
      <c r="K608" s="72">
        <f>Source!D369</f>
        <v>9.51</v>
      </c>
      <c r="L608" s="72">
        <f>ROUND(J608*Source!D369, 2)</f>
        <v>7736237.5999999996</v>
      </c>
    </row>
    <row r="609" spans="1:12" ht="14.25" hidden="1" x14ac:dyDescent="0.2">
      <c r="A609" s="84"/>
      <c r="B609" s="89"/>
      <c r="C609" s="90" t="s">
        <v>658</v>
      </c>
      <c r="D609" s="90"/>
      <c r="E609" s="90"/>
      <c r="F609" s="90"/>
      <c r="G609" s="90"/>
      <c r="H609" s="90"/>
      <c r="I609" s="70"/>
      <c r="J609" s="72">
        <f>SUMIF(CD50:CD591, 1, AG50:AG591)</f>
        <v>0</v>
      </c>
      <c r="K609" s="72"/>
      <c r="L609" s="72">
        <f>SUMIF(CD50:CD591, 1, BC50:BC591)</f>
        <v>0</v>
      </c>
    </row>
    <row r="610" spans="1:12" ht="14.25" hidden="1" x14ac:dyDescent="0.2">
      <c r="A610" s="84"/>
      <c r="B610" s="89"/>
      <c r="C610" s="90" t="s">
        <v>659</v>
      </c>
      <c r="D610" s="90"/>
      <c r="E610" s="90"/>
      <c r="F610" s="90"/>
      <c r="G610" s="90"/>
      <c r="H610" s="90"/>
      <c r="I610" s="70"/>
      <c r="J610" s="72">
        <f>SUMIF(CD50:CD591, 1, AF50:AF591)</f>
        <v>0</v>
      </c>
      <c r="K610" s="72"/>
      <c r="L610" s="72">
        <f>SUMIF(CD50:CD591, 1, BB50:BB591)</f>
        <v>0</v>
      </c>
    </row>
    <row r="611" spans="1:12" ht="14.25" x14ac:dyDescent="0.2">
      <c r="A611" s="84"/>
      <c r="B611" s="89"/>
      <c r="C611" s="90" t="s">
        <v>693</v>
      </c>
      <c r="D611" s="90"/>
      <c r="E611" s="90"/>
      <c r="F611" s="90"/>
      <c r="G611" s="90"/>
      <c r="H611" s="90"/>
      <c r="I611" s="70"/>
      <c r="J611" s="72">
        <f>SUMIF(CD50:CD591, 1, S50:S591)+SUMIF(CD50:CD591, 1, X50:X591)+SUMIF(CD50:CD591, 1, Z50:Z591)</f>
        <v>40428.68</v>
      </c>
      <c r="K611" s="72"/>
      <c r="L611" s="72">
        <f>SUMIF(CD50:CD591, 1, AR50:AR591)+SUMIF(CD50:CD591, 1, AT50:AT591)+SUMIF(CD50:CD591, 1, AV50:AV591)</f>
        <v>2264814.67</v>
      </c>
    </row>
    <row r="612" spans="1:12" ht="14.25" x14ac:dyDescent="0.2">
      <c r="A612" s="84"/>
      <c r="B612" s="89"/>
      <c r="C612" s="90" t="s">
        <v>694</v>
      </c>
      <c r="D612" s="90"/>
      <c r="E612" s="90"/>
      <c r="F612" s="90"/>
      <c r="G612" s="90"/>
      <c r="H612" s="90"/>
      <c r="I612" s="70"/>
      <c r="J612" s="72">
        <f>SUMIF(CD50:CD591, 1, AD50:AD591)</f>
        <v>43199.210000000006</v>
      </c>
      <c r="K612" s="72"/>
      <c r="L612" s="72">
        <f>SUMIF(CD50:CD591, 1, AZ50:AZ591)</f>
        <v>2420019.0000000005</v>
      </c>
    </row>
    <row r="613" spans="1:12" ht="14.25" x14ac:dyDescent="0.2">
      <c r="A613" s="84"/>
      <c r="B613" s="89"/>
      <c r="C613" s="90" t="s">
        <v>695</v>
      </c>
      <c r="D613" s="90"/>
      <c r="E613" s="90"/>
      <c r="F613" s="90"/>
      <c r="G613" s="90"/>
      <c r="H613" s="90"/>
      <c r="I613" s="70"/>
      <c r="J613" s="72">
        <f>SUMIF(CD50:CD591, 1, AE50:AE591)</f>
        <v>21404.62</v>
      </c>
      <c r="K613" s="72"/>
      <c r="L613" s="72">
        <f>SUMIF(CD50:CD591, 1, BA50:BA591)</f>
        <v>1199086.3400000001</v>
      </c>
    </row>
    <row r="615" spans="1:12" ht="15" x14ac:dyDescent="0.2">
      <c r="A615" s="91"/>
      <c r="B615" s="92"/>
      <c r="C615" s="93" t="s">
        <v>696</v>
      </c>
      <c r="D615" s="93"/>
      <c r="E615" s="93"/>
      <c r="F615" s="93"/>
      <c r="G615" s="93"/>
      <c r="H615" s="93"/>
      <c r="I615" s="94"/>
      <c r="J615" s="95">
        <f>J617+J632+J633</f>
        <v>9785.2099999999991</v>
      </c>
      <c r="K615" s="95"/>
      <c r="L615" s="95">
        <f>L617+L632+L633</f>
        <v>342376.27</v>
      </c>
    </row>
    <row r="616" spans="1:12" ht="14.25" x14ac:dyDescent="0.2">
      <c r="A616" s="84"/>
      <c r="B616" s="89"/>
      <c r="C616" s="96" t="s">
        <v>648</v>
      </c>
      <c r="D616" s="90"/>
      <c r="E616" s="90"/>
      <c r="F616" s="90"/>
      <c r="G616" s="90"/>
      <c r="H616" s="90"/>
      <c r="I616" s="70"/>
      <c r="J616" s="72"/>
      <c r="K616" s="72"/>
      <c r="L616" s="72"/>
    </row>
    <row r="617" spans="1:12" ht="14.25" x14ac:dyDescent="0.2">
      <c r="A617" s="84"/>
      <c r="B617" s="89"/>
      <c r="C617" s="90" t="s">
        <v>691</v>
      </c>
      <c r="D617" s="90"/>
      <c r="E617" s="90"/>
      <c r="F617" s="90"/>
      <c r="G617" s="90"/>
      <c r="H617" s="90"/>
      <c r="I617" s="70"/>
      <c r="J617" s="72">
        <f>J619+J620+J626+J630</f>
        <v>6644.93</v>
      </c>
      <c r="K617" s="72"/>
      <c r="L617" s="72">
        <f>L619+L620+L626+L630</f>
        <v>166459.1</v>
      </c>
    </row>
    <row r="618" spans="1:12" ht="14.25" x14ac:dyDescent="0.2">
      <c r="A618" s="84"/>
      <c r="B618" s="89"/>
      <c r="C618" s="96" t="s">
        <v>648</v>
      </c>
      <c r="D618" s="90"/>
      <c r="E618" s="90"/>
      <c r="F618" s="90"/>
      <c r="G618" s="90"/>
      <c r="H618" s="90"/>
      <c r="I618" s="70"/>
      <c r="J618" s="72"/>
      <c r="K618" s="72"/>
      <c r="L618" s="72"/>
    </row>
    <row r="619" spans="1:12" ht="14.25" x14ac:dyDescent="0.2">
      <c r="A619" s="84"/>
      <c r="B619" s="89"/>
      <c r="C619" s="90" t="s">
        <v>692</v>
      </c>
      <c r="D619" s="90"/>
      <c r="E619" s="90"/>
      <c r="F619" s="90"/>
      <c r="G619" s="90"/>
      <c r="H619" s="90"/>
      <c r="I619" s="70"/>
      <c r="J619" s="72">
        <f>SUMIF(CD50:CD613, 2, S50:S613)</f>
        <v>1906.4700000000003</v>
      </c>
      <c r="K619" s="72"/>
      <c r="L619" s="72">
        <f>SUMIF(CD50:CD613, 2, AR50:AR613)</f>
        <v>106800.46</v>
      </c>
    </row>
    <row r="620" spans="1:12" ht="14.25" x14ac:dyDescent="0.2">
      <c r="A620" s="84"/>
      <c r="B620" s="89"/>
      <c r="C620" s="90" t="s">
        <v>650</v>
      </c>
      <c r="D620" s="90"/>
      <c r="E620" s="90"/>
      <c r="F620" s="90"/>
      <c r="G620" s="90"/>
      <c r="H620" s="90"/>
      <c r="I620" s="70"/>
      <c r="J620" s="72">
        <f>J622+J625</f>
        <v>2004.93</v>
      </c>
      <c r="K620" s="72"/>
      <c r="L620" s="72">
        <f>L622+L625</f>
        <v>33662.769999999997</v>
      </c>
    </row>
    <row r="621" spans="1:12" ht="14.25" x14ac:dyDescent="0.2">
      <c r="A621" s="84"/>
      <c r="B621" s="89"/>
      <c r="C621" s="96" t="s">
        <v>651</v>
      </c>
      <c r="D621" s="90"/>
      <c r="E621" s="90"/>
      <c r="F621" s="90"/>
      <c r="G621" s="90"/>
      <c r="H621" s="90"/>
      <c r="I621" s="70"/>
      <c r="J621" s="72"/>
      <c r="K621" s="72"/>
      <c r="L621" s="72"/>
    </row>
    <row r="622" spans="1:12" ht="38.25" x14ac:dyDescent="0.2">
      <c r="A622" s="84"/>
      <c r="B622" s="89" t="str">
        <f>Source!V369</f>
        <v>Письмо Минстроя России №12058-ИФ/09 от 05.03.2026</v>
      </c>
      <c r="C622" s="90" t="s">
        <v>652</v>
      </c>
      <c r="D622" s="90"/>
      <c r="E622" s="90"/>
      <c r="F622" s="90"/>
      <c r="G622" s="90"/>
      <c r="H622" s="90"/>
      <c r="I622" s="70"/>
      <c r="J622" s="72">
        <f>SUMIF(CD50:CD613, 2, P50:P613)</f>
        <v>2004.93</v>
      </c>
      <c r="K622" s="72">
        <f>Source!E369</f>
        <v>16.79</v>
      </c>
      <c r="L622" s="72">
        <f>ROUND(J622*Source!E369, 2)</f>
        <v>33662.769999999997</v>
      </c>
    </row>
    <row r="623" spans="1:12" ht="14.25" x14ac:dyDescent="0.2">
      <c r="A623" s="84"/>
      <c r="B623" s="89"/>
      <c r="C623" s="96" t="s">
        <v>653</v>
      </c>
      <c r="D623" s="90"/>
      <c r="E623" s="90"/>
      <c r="F623" s="90"/>
      <c r="G623" s="90"/>
      <c r="H623" s="90"/>
      <c r="I623" s="70"/>
      <c r="J623" s="72"/>
      <c r="K623" s="72"/>
      <c r="L623" s="72"/>
    </row>
    <row r="624" spans="1:12" ht="14.25" x14ac:dyDescent="0.2">
      <c r="A624" s="84"/>
      <c r="B624" s="89"/>
      <c r="C624" s="90" t="s">
        <v>654</v>
      </c>
      <c r="D624" s="90"/>
      <c r="E624" s="90"/>
      <c r="F624" s="90"/>
      <c r="G624" s="90"/>
      <c r="H624" s="90"/>
      <c r="I624" s="70"/>
      <c r="J624" s="72">
        <f>SUMIF(CD50:CD613, 2, X50:X613)</f>
        <v>221.55000000000004</v>
      </c>
      <c r="K624" s="72"/>
      <c r="L624" s="72">
        <f>SUMIF(CD50:CD613, 2, AT50:AT613)</f>
        <v>12411.230000000001</v>
      </c>
    </row>
    <row r="625" spans="1:12" ht="14.25" hidden="1" x14ac:dyDescent="0.2">
      <c r="A625" s="84"/>
      <c r="B625" s="89"/>
      <c r="C625" s="90" t="s">
        <v>655</v>
      </c>
      <c r="D625" s="90"/>
      <c r="E625" s="90"/>
      <c r="F625" s="90"/>
      <c r="G625" s="90"/>
      <c r="H625" s="90"/>
      <c r="I625" s="70"/>
      <c r="J625" s="72">
        <f>SUMIF(CD50:CD613, 2, Z50:Z613)</f>
        <v>0</v>
      </c>
      <c r="K625" s="72"/>
      <c r="L625" s="72">
        <f>SUMIF(CD50:CD613, 2, AV50:AV613)</f>
        <v>0</v>
      </c>
    </row>
    <row r="626" spans="1:12" ht="14.25" x14ac:dyDescent="0.2">
      <c r="A626" s="84"/>
      <c r="B626" s="89"/>
      <c r="C626" s="90" t="s">
        <v>656</v>
      </c>
      <c r="D626" s="90"/>
      <c r="E626" s="90"/>
      <c r="F626" s="90"/>
      <c r="G626" s="90"/>
      <c r="H626" s="90"/>
      <c r="I626" s="70"/>
      <c r="J626" s="72">
        <f>J628+J629</f>
        <v>2733.53</v>
      </c>
      <c r="K626" s="72"/>
      <c r="L626" s="72">
        <f>L628+L629</f>
        <v>25995.87</v>
      </c>
    </row>
    <row r="627" spans="1:12" ht="14.25" x14ac:dyDescent="0.2">
      <c r="A627" s="84"/>
      <c r="B627" s="89"/>
      <c r="C627" s="96" t="s">
        <v>651</v>
      </c>
      <c r="D627" s="90"/>
      <c r="E627" s="90"/>
      <c r="F627" s="90"/>
      <c r="G627" s="90"/>
      <c r="H627" s="90"/>
      <c r="I627" s="70"/>
      <c r="J627" s="72"/>
      <c r="K627" s="72"/>
      <c r="L627" s="72"/>
    </row>
    <row r="628" spans="1:12" ht="38.25" x14ac:dyDescent="0.2">
      <c r="A628" s="84"/>
      <c r="B628" s="89" t="str">
        <f>Source!U369</f>
        <v>Письмо Минстроя России №12058-ИФ/09 от 05.03.2026</v>
      </c>
      <c r="C628" s="90" t="s">
        <v>657</v>
      </c>
      <c r="D628" s="90"/>
      <c r="E628" s="90"/>
      <c r="F628" s="90"/>
      <c r="G628" s="90"/>
      <c r="H628" s="90"/>
      <c r="I628" s="70"/>
      <c r="J628" s="72">
        <f>SUMIF(CD50:CD613, 2, AA50:AA613)-SUMIF(CD50:CD613, 2, BJ50:BJ613)</f>
        <v>2733.53</v>
      </c>
      <c r="K628" s="72">
        <f>Source!D369</f>
        <v>9.51</v>
      </c>
      <c r="L628" s="72">
        <f>ROUND(J628*Source!D369, 2)</f>
        <v>25995.87</v>
      </c>
    </row>
    <row r="629" spans="1:12" ht="14.25" hidden="1" x14ac:dyDescent="0.2">
      <c r="A629" s="84"/>
      <c r="B629" s="89"/>
      <c r="C629" s="90" t="s">
        <v>658</v>
      </c>
      <c r="D629" s="90"/>
      <c r="E629" s="90"/>
      <c r="F629" s="90"/>
      <c r="G629" s="90"/>
      <c r="H629" s="90"/>
      <c r="I629" s="70"/>
      <c r="J629" s="72">
        <f>SUMIF(CD50:CD613, 2, AG50:AG613)</f>
        <v>0</v>
      </c>
      <c r="K629" s="72"/>
      <c r="L629" s="72">
        <f>SUMIF(CD50:CD613, 2, BC50:BC613)</f>
        <v>0</v>
      </c>
    </row>
    <row r="630" spans="1:12" ht="14.25" hidden="1" x14ac:dyDescent="0.2">
      <c r="A630" s="84"/>
      <c r="B630" s="89"/>
      <c r="C630" s="90" t="s">
        <v>659</v>
      </c>
      <c r="D630" s="90"/>
      <c r="E630" s="90"/>
      <c r="F630" s="90"/>
      <c r="G630" s="90"/>
      <c r="H630" s="90"/>
      <c r="I630" s="70"/>
      <c r="J630" s="72">
        <f>SUMIF(CD50:CD613, 2, AF50:AF613)</f>
        <v>0</v>
      </c>
      <c r="K630" s="72"/>
      <c r="L630" s="72">
        <f>SUMIF(CD50:CD613, 2, BB50:BB613)</f>
        <v>0</v>
      </c>
    </row>
    <row r="631" spans="1:12" ht="14.25" x14ac:dyDescent="0.2">
      <c r="A631" s="84"/>
      <c r="B631" s="89"/>
      <c r="C631" s="90" t="s">
        <v>693</v>
      </c>
      <c r="D631" s="90"/>
      <c r="E631" s="90"/>
      <c r="F631" s="90"/>
      <c r="G631" s="90"/>
      <c r="H631" s="90"/>
      <c r="I631" s="70"/>
      <c r="J631" s="72">
        <f>SUMIF(CD50:CD613, 2, S50:S613)+SUMIF(CD50:CD613, 2, X50:X613)+SUMIF(CD50:CD613, 2, Z50:Z613)</f>
        <v>2128.0200000000004</v>
      </c>
      <c r="K631" s="72"/>
      <c r="L631" s="72">
        <f>SUMIF(CD50:CD613, 2, AR50:AR613)+SUMIF(CD50:CD613, 2, AT50:AT613)+SUMIF(CD50:CD613, 2, AV50:AV613)</f>
        <v>119211.69</v>
      </c>
    </row>
    <row r="632" spans="1:12" ht="14.25" x14ac:dyDescent="0.2">
      <c r="A632" s="84"/>
      <c r="B632" s="89"/>
      <c r="C632" s="90" t="s">
        <v>694</v>
      </c>
      <c r="D632" s="90"/>
      <c r="E632" s="90"/>
      <c r="F632" s="90"/>
      <c r="G632" s="90"/>
      <c r="H632" s="90"/>
      <c r="I632" s="70"/>
      <c r="J632" s="72">
        <f>SUMIF(CD50:CD613, 2, AD50:AD613)</f>
        <v>2058.8200000000002</v>
      </c>
      <c r="K632" s="72"/>
      <c r="L632" s="72">
        <f>SUMIF(CD50:CD613, 2, AZ50:AZ613)</f>
        <v>115334.27000000002</v>
      </c>
    </row>
    <row r="633" spans="1:12" ht="14.25" x14ac:dyDescent="0.2">
      <c r="A633" s="84"/>
      <c r="B633" s="89"/>
      <c r="C633" s="90" t="s">
        <v>695</v>
      </c>
      <c r="D633" s="90"/>
      <c r="E633" s="90"/>
      <c r="F633" s="90"/>
      <c r="G633" s="90"/>
      <c r="H633" s="90"/>
      <c r="I633" s="70"/>
      <c r="J633" s="72">
        <f>SUMIF(CD50:CD613, 2, AE50:AE613)</f>
        <v>1081.46</v>
      </c>
      <c r="K633" s="72"/>
      <c r="L633" s="72">
        <f>SUMIF(CD50:CD613, 2, BA50:BA613)</f>
        <v>60582.899999999994</v>
      </c>
    </row>
    <row r="634" spans="1:12" hidden="1" x14ac:dyDescent="0.2"/>
    <row r="635" spans="1:12" ht="15" hidden="1" x14ac:dyDescent="0.2">
      <c r="A635" s="91"/>
      <c r="B635" s="92"/>
      <c r="C635" s="93" t="s">
        <v>697</v>
      </c>
      <c r="D635" s="93"/>
      <c r="E635" s="93"/>
      <c r="F635" s="93"/>
      <c r="G635" s="93"/>
      <c r="H635" s="93"/>
      <c r="I635" s="94"/>
      <c r="J635" s="95">
        <f>J637+J638</f>
        <v>0</v>
      </c>
      <c r="K635" s="95"/>
      <c r="L635" s="95">
        <f>L637+L638</f>
        <v>0</v>
      </c>
    </row>
    <row r="636" spans="1:12" ht="14.25" hidden="1" x14ac:dyDescent="0.2">
      <c r="A636" s="84"/>
      <c r="B636" s="89"/>
      <c r="C636" s="96" t="s">
        <v>648</v>
      </c>
      <c r="D636" s="90"/>
      <c r="E636" s="90"/>
      <c r="F636" s="90"/>
      <c r="G636" s="90"/>
      <c r="H636" s="90"/>
      <c r="I636" s="70"/>
      <c r="J636" s="72"/>
      <c r="K636" s="72"/>
      <c r="L636" s="72"/>
    </row>
    <row r="637" spans="1:12" ht="38.25" hidden="1" x14ac:dyDescent="0.2">
      <c r="A637" s="84"/>
      <c r="B637" s="89" t="str">
        <f>Source!Y369</f>
        <v>Письмо Минстроя России №9491-ИФ/09 от 24.02.2026</v>
      </c>
      <c r="C637" s="90" t="s">
        <v>664</v>
      </c>
      <c r="D637" s="90"/>
      <c r="E637" s="90"/>
      <c r="F637" s="90"/>
      <c r="G637" s="90"/>
      <c r="H637" s="90"/>
      <c r="I637" s="70"/>
      <c r="J637" s="72">
        <f>SUMIF(CD50:CD633, 3, BJ50:BJ633)</f>
        <v>0</v>
      </c>
      <c r="K637" s="72">
        <f>Source!H369</f>
        <v>7.05</v>
      </c>
      <c r="L637" s="72">
        <f>ROUND(J637*Source!H369, 2)</f>
        <v>0</v>
      </c>
    </row>
    <row r="638" spans="1:12" ht="14.25" hidden="1" x14ac:dyDescent="0.2">
      <c r="A638" s="84"/>
      <c r="B638" s="89"/>
      <c r="C638" s="90" t="s">
        <v>665</v>
      </c>
      <c r="D638" s="90"/>
      <c r="E638" s="90"/>
      <c r="F638" s="90"/>
      <c r="G638" s="90"/>
      <c r="H638" s="90"/>
      <c r="I638" s="70"/>
      <c r="J638" s="72">
        <f>SUMIF(CD50:CD633, 3, AH50:AH633)</f>
        <v>0</v>
      </c>
      <c r="K638" s="72"/>
      <c r="L638" s="72">
        <f>SUMIF(CD50:CD633, 3, BD50:BD633)</f>
        <v>0</v>
      </c>
    </row>
    <row r="640" spans="1:12" ht="15" x14ac:dyDescent="0.2">
      <c r="A640" s="91"/>
      <c r="B640" s="92"/>
      <c r="C640" s="93" t="s">
        <v>698</v>
      </c>
      <c r="D640" s="93"/>
      <c r="E640" s="93"/>
      <c r="F640" s="93"/>
      <c r="G640" s="93"/>
      <c r="H640" s="93"/>
      <c r="I640" s="94"/>
      <c r="J640" s="95">
        <f>J646+J661+J662+J642+J643</f>
        <v>602.20000000000005</v>
      </c>
      <c r="K640" s="95"/>
      <c r="L640" s="95">
        <f>L646+L661+L662+L642+L643</f>
        <v>33735.03</v>
      </c>
    </row>
    <row r="641" spans="1:12" ht="14.25" x14ac:dyDescent="0.2">
      <c r="A641" s="84"/>
      <c r="B641" s="89"/>
      <c r="C641" s="96" t="s">
        <v>648</v>
      </c>
      <c r="D641" s="90"/>
      <c r="E641" s="90"/>
      <c r="F641" s="90"/>
      <c r="G641" s="90"/>
      <c r="H641" s="90"/>
      <c r="I641" s="70"/>
      <c r="J641" s="72"/>
      <c r="K641" s="72"/>
      <c r="L641" s="72"/>
    </row>
    <row r="642" spans="1:12" ht="38.25" hidden="1" x14ac:dyDescent="0.2">
      <c r="A642" s="84"/>
      <c r="B642" s="89" t="str">
        <f>Source!Z369</f>
        <v>Письмо Минстроя России №9491-ИФ/09 от 24.02.2026</v>
      </c>
      <c r="C642" s="90" t="s">
        <v>699</v>
      </c>
      <c r="D642" s="90"/>
      <c r="E642" s="90"/>
      <c r="F642" s="90"/>
      <c r="G642" s="90"/>
      <c r="H642" s="90"/>
      <c r="I642" s="70"/>
      <c r="J642" s="72">
        <f>SUM(BL50:BL638)</f>
        <v>0</v>
      </c>
      <c r="K642" s="72">
        <f>Source!I369</f>
        <v>14.05</v>
      </c>
      <c r="L642" s="72">
        <f>ROUND(J642*K642, 2)</f>
        <v>0</v>
      </c>
    </row>
    <row r="643" spans="1:12" ht="38.25" hidden="1" x14ac:dyDescent="0.2">
      <c r="A643" s="84"/>
      <c r="B643" s="89" t="str">
        <f>Source!Y369</f>
        <v>Письмо Минстроя России №9491-ИФ/09 от 24.02.2026</v>
      </c>
      <c r="C643" s="90" t="s">
        <v>700</v>
      </c>
      <c r="D643" s="90"/>
      <c r="E643" s="90"/>
      <c r="F643" s="90"/>
      <c r="G643" s="90"/>
      <c r="H643" s="90"/>
      <c r="I643" s="70"/>
      <c r="J643" s="72">
        <f>SUM(BN50:BN638)</f>
        <v>0</v>
      </c>
      <c r="K643" s="72">
        <f>Source!H369</f>
        <v>7.05</v>
      </c>
      <c r="L643" s="72">
        <f>ROUND(J643*K643, 2)</f>
        <v>0</v>
      </c>
    </row>
    <row r="644" spans="1:12" ht="14.25" x14ac:dyDescent="0.2">
      <c r="A644" s="84"/>
      <c r="B644" s="89"/>
      <c r="C644" s="90" t="s">
        <v>247</v>
      </c>
      <c r="D644" s="90"/>
      <c r="E644" s="90"/>
      <c r="F644" s="90"/>
      <c r="G644" s="90"/>
      <c r="H644" s="90"/>
      <c r="I644" s="70"/>
      <c r="J644" s="72">
        <f>J646+J661+J662</f>
        <v>602.20000000000005</v>
      </c>
      <c r="K644" s="72"/>
      <c r="L644" s="72">
        <f>L646+L661+L662</f>
        <v>33735.03</v>
      </c>
    </row>
    <row r="645" spans="1:12" ht="14.25" x14ac:dyDescent="0.2">
      <c r="A645" s="84"/>
      <c r="B645" s="89"/>
      <c r="C645" s="96" t="s">
        <v>648</v>
      </c>
      <c r="D645" s="90"/>
      <c r="E645" s="90"/>
      <c r="F645" s="90"/>
      <c r="G645" s="90"/>
      <c r="H645" s="90"/>
      <c r="I645" s="70"/>
      <c r="J645" s="72"/>
      <c r="K645" s="72"/>
      <c r="L645" s="72"/>
    </row>
    <row r="646" spans="1:12" ht="14.25" x14ac:dyDescent="0.2">
      <c r="A646" s="84"/>
      <c r="B646" s="89"/>
      <c r="C646" s="90" t="s">
        <v>691</v>
      </c>
      <c r="D646" s="90"/>
      <c r="E646" s="90"/>
      <c r="F646" s="90"/>
      <c r="G646" s="90"/>
      <c r="H646" s="90"/>
      <c r="I646" s="70"/>
      <c r="J646" s="72">
        <f>J648+J649+J655+J659</f>
        <v>286.76</v>
      </c>
      <c r="K646" s="72"/>
      <c r="L646" s="72">
        <f>L648+L649+L655+L659</f>
        <v>16064.300000000001</v>
      </c>
    </row>
    <row r="647" spans="1:12" ht="14.25" x14ac:dyDescent="0.2">
      <c r="A647" s="84"/>
      <c r="B647" s="89"/>
      <c r="C647" s="96" t="s">
        <v>648</v>
      </c>
      <c r="D647" s="90"/>
      <c r="E647" s="90"/>
      <c r="F647" s="90"/>
      <c r="G647" s="90"/>
      <c r="H647" s="90"/>
      <c r="I647" s="70"/>
      <c r="J647" s="72"/>
      <c r="K647" s="72"/>
      <c r="L647" s="72"/>
    </row>
    <row r="648" spans="1:12" ht="14.25" x14ac:dyDescent="0.2">
      <c r="A648" s="84"/>
      <c r="B648" s="89"/>
      <c r="C648" s="90" t="s">
        <v>692</v>
      </c>
      <c r="D648" s="90"/>
      <c r="E648" s="90"/>
      <c r="F648" s="90"/>
      <c r="G648" s="90"/>
      <c r="H648" s="90"/>
      <c r="I648" s="70"/>
      <c r="J648" s="72">
        <f>SUMIF(CD50:CD638, 4, S50:S638)</f>
        <v>286.76</v>
      </c>
      <c r="K648" s="72"/>
      <c r="L648" s="72">
        <f>SUMIF(CD50:CD638, 4, AR50:AR638)</f>
        <v>16064.300000000001</v>
      </c>
    </row>
    <row r="649" spans="1:12" ht="14.25" hidden="1" x14ac:dyDescent="0.2">
      <c r="A649" s="84"/>
      <c r="B649" s="89"/>
      <c r="C649" s="90" t="s">
        <v>650</v>
      </c>
      <c r="D649" s="90"/>
      <c r="E649" s="90"/>
      <c r="F649" s="90"/>
      <c r="G649" s="90"/>
      <c r="H649" s="90"/>
      <c r="I649" s="70"/>
      <c r="J649" s="72">
        <f>J651+J654</f>
        <v>0</v>
      </c>
      <c r="K649" s="72"/>
      <c r="L649" s="72">
        <f>L651+L654</f>
        <v>0</v>
      </c>
    </row>
    <row r="650" spans="1:12" ht="14.25" hidden="1" x14ac:dyDescent="0.2">
      <c r="A650" s="84"/>
      <c r="B650" s="89"/>
      <c r="C650" s="96" t="s">
        <v>651</v>
      </c>
      <c r="D650" s="90"/>
      <c r="E650" s="90"/>
      <c r="F650" s="90"/>
      <c r="G650" s="90"/>
      <c r="H650" s="90"/>
      <c r="I650" s="70"/>
      <c r="J650" s="72"/>
      <c r="K650" s="72"/>
      <c r="L650" s="72"/>
    </row>
    <row r="651" spans="1:12" ht="38.25" hidden="1" x14ac:dyDescent="0.2">
      <c r="A651" s="84"/>
      <c r="B651" s="89" t="str">
        <f>Source!V369</f>
        <v>Письмо Минстроя России №12058-ИФ/09 от 05.03.2026</v>
      </c>
      <c r="C651" s="90" t="s">
        <v>652</v>
      </c>
      <c r="D651" s="90"/>
      <c r="E651" s="90"/>
      <c r="F651" s="90"/>
      <c r="G651" s="90"/>
      <c r="H651" s="90"/>
      <c r="I651" s="70"/>
      <c r="J651" s="72">
        <f>SUMIF(CD50:CD638, 4, P50:P638)</f>
        <v>0</v>
      </c>
      <c r="K651" s="72">
        <f>Source!E369</f>
        <v>16.79</v>
      </c>
      <c r="L651" s="72">
        <f>ROUND(J651*Source!E369, 2)</f>
        <v>0</v>
      </c>
    </row>
    <row r="652" spans="1:12" ht="14.25" hidden="1" x14ac:dyDescent="0.2">
      <c r="A652" s="84"/>
      <c r="B652" s="89"/>
      <c r="C652" s="96" t="s">
        <v>653</v>
      </c>
      <c r="D652" s="90"/>
      <c r="E652" s="90"/>
      <c r="F652" s="90"/>
      <c r="G652" s="90"/>
      <c r="H652" s="90"/>
      <c r="I652" s="70"/>
      <c r="J652" s="72"/>
      <c r="K652" s="72"/>
      <c r="L652" s="72"/>
    </row>
    <row r="653" spans="1:12" ht="14.25" hidden="1" x14ac:dyDescent="0.2">
      <c r="A653" s="84"/>
      <c r="B653" s="89"/>
      <c r="C653" s="90" t="s">
        <v>654</v>
      </c>
      <c r="D653" s="90"/>
      <c r="E653" s="90"/>
      <c r="F653" s="90"/>
      <c r="G653" s="90"/>
      <c r="H653" s="90"/>
      <c r="I653" s="70"/>
      <c r="J653" s="72">
        <f>SUMIF(CD50:CD638, 4, X50:X638)</f>
        <v>0</v>
      </c>
      <c r="K653" s="72"/>
      <c r="L653" s="72">
        <f>SUMIF(CD50:CD638, 4, AT50:AT638)</f>
        <v>0</v>
      </c>
    </row>
    <row r="654" spans="1:12" ht="14.25" hidden="1" x14ac:dyDescent="0.2">
      <c r="A654" s="84"/>
      <c r="B654" s="89"/>
      <c r="C654" s="90" t="s">
        <v>655</v>
      </c>
      <c r="D654" s="90"/>
      <c r="E654" s="90"/>
      <c r="F654" s="90"/>
      <c r="G654" s="90"/>
      <c r="H654" s="90"/>
      <c r="I654" s="70"/>
      <c r="J654" s="72">
        <f>SUMIF(CD50:CD638, 4, Z50:Z638)</f>
        <v>0</v>
      </c>
      <c r="K654" s="72"/>
      <c r="L654" s="72">
        <f>SUMIF(CD50:CD638, 4, AV50:AV638)</f>
        <v>0</v>
      </c>
    </row>
    <row r="655" spans="1:12" ht="14.25" hidden="1" x14ac:dyDescent="0.2">
      <c r="A655" s="84"/>
      <c r="B655" s="89"/>
      <c r="C655" s="90" t="s">
        <v>656</v>
      </c>
      <c r="D655" s="90"/>
      <c r="E655" s="90"/>
      <c r="F655" s="90"/>
      <c r="G655" s="90"/>
      <c r="H655" s="90"/>
      <c r="I655" s="70"/>
      <c r="J655" s="72">
        <f>J657+J658</f>
        <v>0</v>
      </c>
      <c r="K655" s="72"/>
      <c r="L655" s="72">
        <f>L657+L658</f>
        <v>0</v>
      </c>
    </row>
    <row r="656" spans="1:12" ht="14.25" hidden="1" x14ac:dyDescent="0.2">
      <c r="A656" s="84"/>
      <c r="B656" s="89"/>
      <c r="C656" s="96" t="s">
        <v>651</v>
      </c>
      <c r="D656" s="90"/>
      <c r="E656" s="90"/>
      <c r="F656" s="90"/>
      <c r="G656" s="90"/>
      <c r="H656" s="90"/>
      <c r="I656" s="70"/>
      <c r="J656" s="72"/>
      <c r="K656" s="72"/>
      <c r="L656" s="72"/>
    </row>
    <row r="657" spans="1:12" ht="38.25" hidden="1" x14ac:dyDescent="0.2">
      <c r="A657" s="84"/>
      <c r="B657" s="89" t="str">
        <f>Source!U369</f>
        <v>Письмо Минстроя России №12058-ИФ/09 от 05.03.2026</v>
      </c>
      <c r="C657" s="90" t="s">
        <v>657</v>
      </c>
      <c r="D657" s="90"/>
      <c r="E657" s="90"/>
      <c r="F657" s="90"/>
      <c r="G657" s="90"/>
      <c r="H657" s="90"/>
      <c r="I657" s="70"/>
      <c r="J657" s="72">
        <f>SUMIF(CD50:CD638, 4, AA50:AA638)-SUMIF(CD50:CD638, 4, BJ50:BJ638)</f>
        <v>0</v>
      </c>
      <c r="K657" s="72">
        <f>Source!D369</f>
        <v>9.51</v>
      </c>
      <c r="L657" s="72">
        <f>ROUND(J657*Source!D369, 2)</f>
        <v>0</v>
      </c>
    </row>
    <row r="658" spans="1:12" ht="14.25" hidden="1" x14ac:dyDescent="0.2">
      <c r="A658" s="84"/>
      <c r="B658" s="89"/>
      <c r="C658" s="90" t="s">
        <v>658</v>
      </c>
      <c r="D658" s="90"/>
      <c r="E658" s="90"/>
      <c r="F658" s="90"/>
      <c r="G658" s="90"/>
      <c r="H658" s="90"/>
      <c r="I658" s="70"/>
      <c r="J658" s="72">
        <f>SUMIF(CD50:CD638, 4, AG50:AG638)</f>
        <v>0</v>
      </c>
      <c r="K658" s="72"/>
      <c r="L658" s="72">
        <f>SUMIF(CD50:CD638, 4, BC50:BC638)</f>
        <v>0</v>
      </c>
    </row>
    <row r="659" spans="1:12" ht="14.25" hidden="1" x14ac:dyDescent="0.2">
      <c r="A659" s="84"/>
      <c r="B659" s="89"/>
      <c r="C659" s="90" t="s">
        <v>659</v>
      </c>
      <c r="D659" s="90"/>
      <c r="E659" s="90"/>
      <c r="F659" s="90"/>
      <c r="G659" s="90"/>
      <c r="H659" s="90"/>
      <c r="I659" s="70"/>
      <c r="J659" s="72">
        <f>SUMIF(CD50:CD638, 4, AF50:AF638)</f>
        <v>0</v>
      </c>
      <c r="K659" s="72"/>
      <c r="L659" s="72">
        <f>SUMIF(CD50:CD638, 4, BB50:BB638)</f>
        <v>0</v>
      </c>
    </row>
    <row r="660" spans="1:12" ht="14.25" x14ac:dyDescent="0.2">
      <c r="A660" s="84"/>
      <c r="B660" s="89"/>
      <c r="C660" s="90" t="s">
        <v>693</v>
      </c>
      <c r="D660" s="90"/>
      <c r="E660" s="90"/>
      <c r="F660" s="90"/>
      <c r="G660" s="90"/>
      <c r="H660" s="90"/>
      <c r="I660" s="70"/>
      <c r="J660" s="72">
        <f>SUMIF(CD50:CD638, 4, S50:S638)+SUMIF(CD50:CD638, 4, X50:X638)+SUMIF(CD50:CD638, 4, Z50:Z638)</f>
        <v>286.76</v>
      </c>
      <c r="K660" s="72"/>
      <c r="L660" s="72">
        <f>SUMIF(CD50:CD638, 4, AR50:AR638)+SUMIF(CD50:CD638, 4, AT50:AT638)+SUMIF(CD50:CD638, 4, AV50:AV638)</f>
        <v>16064.300000000001</v>
      </c>
    </row>
    <row r="661" spans="1:12" ht="14.25" x14ac:dyDescent="0.2">
      <c r="A661" s="84"/>
      <c r="B661" s="89"/>
      <c r="C661" s="90" t="s">
        <v>694</v>
      </c>
      <c r="D661" s="90"/>
      <c r="E661" s="90"/>
      <c r="F661" s="90"/>
      <c r="G661" s="90"/>
      <c r="H661" s="90"/>
      <c r="I661" s="70"/>
      <c r="J661" s="72">
        <f>SUMIF(CD50:CD638, 4, AD50:AD638)</f>
        <v>212.20000000000002</v>
      </c>
      <c r="K661" s="72"/>
      <c r="L661" s="72">
        <f>SUMIF(CD50:CD638, 4, AZ50:AZ638)</f>
        <v>11887.58</v>
      </c>
    </row>
    <row r="662" spans="1:12" ht="14.25" x14ac:dyDescent="0.2">
      <c r="A662" s="84"/>
      <c r="B662" s="89"/>
      <c r="C662" s="90" t="s">
        <v>695</v>
      </c>
      <c r="D662" s="90"/>
      <c r="E662" s="90"/>
      <c r="F662" s="90"/>
      <c r="G662" s="90"/>
      <c r="H662" s="90"/>
      <c r="I662" s="70"/>
      <c r="J662" s="72">
        <f>SUMIF(CD50:CD638, 4, AE50:AE638)</f>
        <v>103.24</v>
      </c>
      <c r="K662" s="72"/>
      <c r="L662" s="72">
        <f>SUMIF(CD50:CD638, 4, BA50:BA638)</f>
        <v>5783.15</v>
      </c>
    </row>
    <row r="664" spans="1:12" ht="15" x14ac:dyDescent="0.2">
      <c r="A664" s="91"/>
      <c r="B664" s="92"/>
      <c r="C664" s="93" t="s">
        <v>701</v>
      </c>
      <c r="D664" s="93"/>
      <c r="E664" s="93"/>
      <c r="F664" s="93"/>
      <c r="G664" s="93"/>
      <c r="H664" s="93"/>
      <c r="I664" s="94"/>
      <c r="J664" s="95">
        <f>J595+J615+J635+J640</f>
        <v>1466268.25</v>
      </c>
      <c r="K664" s="95"/>
      <c r="L664" s="95">
        <f>L595+L615+L635+L640</f>
        <v>22418721.280000001</v>
      </c>
    </row>
    <row r="665" spans="1:12" ht="14.25" x14ac:dyDescent="0.2">
      <c r="A665" s="84"/>
      <c r="B665" s="89"/>
      <c r="C665" s="96" t="s">
        <v>648</v>
      </c>
      <c r="D665" s="90"/>
      <c r="E665" s="90"/>
      <c r="F665" s="90"/>
      <c r="G665" s="90"/>
      <c r="H665" s="90"/>
      <c r="I665" s="70"/>
      <c r="J665" s="72"/>
      <c r="K665" s="72"/>
      <c r="L665" s="72"/>
    </row>
    <row r="666" spans="1:12" ht="14.25" x14ac:dyDescent="0.2">
      <c r="A666" s="84"/>
      <c r="B666" s="89"/>
      <c r="C666" s="90" t="s">
        <v>691</v>
      </c>
      <c r="D666" s="90"/>
      <c r="E666" s="90"/>
      <c r="F666" s="90"/>
      <c r="G666" s="90"/>
      <c r="H666" s="90"/>
      <c r="I666" s="70"/>
      <c r="J666" s="72">
        <f>J668+J669+J675+J679</f>
        <v>1398208.7</v>
      </c>
      <c r="K666" s="72"/>
      <c r="L666" s="72">
        <f>L668+L669+L675+L679</f>
        <v>18606028.039999999</v>
      </c>
    </row>
    <row r="667" spans="1:12" ht="14.25" x14ac:dyDescent="0.2">
      <c r="A667" s="84"/>
      <c r="B667" s="89"/>
      <c r="C667" s="96" t="s">
        <v>648</v>
      </c>
      <c r="D667" s="90"/>
      <c r="E667" s="90"/>
      <c r="F667" s="90"/>
      <c r="G667" s="90"/>
      <c r="H667" s="90"/>
      <c r="I667" s="70"/>
      <c r="J667" s="72"/>
      <c r="K667" s="72"/>
      <c r="L667" s="72"/>
    </row>
    <row r="668" spans="1:12" ht="14.25" x14ac:dyDescent="0.2">
      <c r="A668" s="84"/>
      <c r="B668" s="89"/>
      <c r="C668" s="90" t="s">
        <v>692</v>
      </c>
      <c r="D668" s="90"/>
      <c r="E668" s="90"/>
      <c r="F668" s="90"/>
      <c r="G668" s="90"/>
      <c r="H668" s="90"/>
      <c r="I668" s="70"/>
      <c r="J668" s="72">
        <f>SUM(S50:S662)</f>
        <v>27330.39</v>
      </c>
      <c r="K668" s="72"/>
      <c r="L668" s="72">
        <f>SUM(AR50:AR662)</f>
        <v>1531048.47</v>
      </c>
    </row>
    <row r="669" spans="1:12" ht="14.25" x14ac:dyDescent="0.2">
      <c r="A669" s="84"/>
      <c r="B669" s="89"/>
      <c r="C669" s="90" t="s">
        <v>650</v>
      </c>
      <c r="D669" s="90"/>
      <c r="E669" s="90"/>
      <c r="F669" s="90"/>
      <c r="G669" s="90"/>
      <c r="H669" s="90"/>
      <c r="I669" s="70"/>
      <c r="J669" s="72">
        <f>J671+J674</f>
        <v>554660.28</v>
      </c>
      <c r="K669" s="72"/>
      <c r="L669" s="72">
        <f>L671+L674</f>
        <v>9312746.0999999996</v>
      </c>
    </row>
    <row r="670" spans="1:12" ht="14.25" x14ac:dyDescent="0.2">
      <c r="A670" s="84"/>
      <c r="B670" s="89"/>
      <c r="C670" s="96" t="s">
        <v>651</v>
      </c>
      <c r="D670" s="90"/>
      <c r="E670" s="90"/>
      <c r="F670" s="90"/>
      <c r="G670" s="90"/>
      <c r="H670" s="90"/>
      <c r="I670" s="70"/>
      <c r="J670" s="72"/>
      <c r="K670" s="72"/>
      <c r="L670" s="72"/>
    </row>
    <row r="671" spans="1:12" ht="14.25" x14ac:dyDescent="0.2">
      <c r="A671" s="84"/>
      <c r="B671" s="89"/>
      <c r="C671" s="90" t="s">
        <v>652</v>
      </c>
      <c r="D671" s="90"/>
      <c r="E671" s="90"/>
      <c r="F671" s="90"/>
      <c r="G671" s="90"/>
      <c r="H671" s="90"/>
      <c r="I671" s="70"/>
      <c r="J671" s="72">
        <f>SUM(P50:P662)</f>
        <v>554660.28</v>
      </c>
      <c r="K671" s="72"/>
      <c r="L671" s="72">
        <f>ROUND(J671*Source!E369, 2)</f>
        <v>9312746.0999999996</v>
      </c>
    </row>
    <row r="672" spans="1:12" ht="14.25" x14ac:dyDescent="0.2">
      <c r="A672" s="84"/>
      <c r="B672" s="89"/>
      <c r="C672" s="96" t="s">
        <v>653</v>
      </c>
      <c r="D672" s="90"/>
      <c r="E672" s="90"/>
      <c r="F672" s="90"/>
      <c r="G672" s="90"/>
      <c r="H672" s="90"/>
      <c r="I672" s="70"/>
      <c r="J672" s="72"/>
      <c r="K672" s="72"/>
      <c r="L672" s="72"/>
    </row>
    <row r="673" spans="1:12" ht="14.25" x14ac:dyDescent="0.2">
      <c r="A673" s="84"/>
      <c r="B673" s="89"/>
      <c r="C673" s="90" t="s">
        <v>654</v>
      </c>
      <c r="D673" s="90"/>
      <c r="E673" s="90"/>
      <c r="F673" s="90"/>
      <c r="G673" s="90"/>
      <c r="H673" s="90"/>
      <c r="I673" s="70"/>
      <c r="J673" s="72">
        <f>SUM(X50:X662)</f>
        <v>15513.069999999998</v>
      </c>
      <c r="K673" s="72"/>
      <c r="L673" s="72">
        <f>SUM(AT50:AT662)</f>
        <v>869042.19</v>
      </c>
    </row>
    <row r="674" spans="1:12" ht="14.25" hidden="1" x14ac:dyDescent="0.2">
      <c r="A674" s="84"/>
      <c r="B674" s="89"/>
      <c r="C674" s="90" t="s">
        <v>655</v>
      </c>
      <c r="D674" s="90"/>
      <c r="E674" s="90"/>
      <c r="F674" s="90"/>
      <c r="G674" s="90"/>
      <c r="H674" s="90"/>
      <c r="I674" s="70"/>
      <c r="J674" s="72">
        <f>SUM(Z50:Z662)</f>
        <v>0</v>
      </c>
      <c r="K674" s="72"/>
      <c r="L674" s="72">
        <f>SUM(AV50:AV662)</f>
        <v>0</v>
      </c>
    </row>
    <row r="675" spans="1:12" ht="14.25" x14ac:dyDescent="0.2">
      <c r="A675" s="84"/>
      <c r="B675" s="89"/>
      <c r="C675" s="90" t="s">
        <v>656</v>
      </c>
      <c r="D675" s="90"/>
      <c r="E675" s="90"/>
      <c r="F675" s="90"/>
      <c r="G675" s="90"/>
      <c r="H675" s="90"/>
      <c r="I675" s="70"/>
      <c r="J675" s="72">
        <f>J677+J678</f>
        <v>816218.02999999991</v>
      </c>
      <c r="K675" s="72"/>
      <c r="L675" s="72">
        <f>L677+L678</f>
        <v>7762233.4699999997</v>
      </c>
    </row>
    <row r="676" spans="1:12" ht="14.25" x14ac:dyDescent="0.2">
      <c r="A676" s="84"/>
      <c r="B676" s="89"/>
      <c r="C676" s="96" t="s">
        <v>651</v>
      </c>
      <c r="D676" s="90"/>
      <c r="E676" s="90"/>
      <c r="F676" s="90"/>
      <c r="G676" s="90"/>
      <c r="H676" s="90"/>
      <c r="I676" s="70"/>
      <c r="J676" s="72"/>
      <c r="K676" s="72"/>
      <c r="L676" s="72"/>
    </row>
    <row r="677" spans="1:12" ht="14.25" x14ac:dyDescent="0.2">
      <c r="A677" s="84"/>
      <c r="B677" s="89"/>
      <c r="C677" s="90" t="s">
        <v>657</v>
      </c>
      <c r="D677" s="90"/>
      <c r="E677" s="90"/>
      <c r="F677" s="90"/>
      <c r="G677" s="90"/>
      <c r="H677" s="90"/>
      <c r="I677" s="70"/>
      <c r="J677" s="72">
        <f>SUM(AA50:AA662)-SUM(BJ50:BJ662)</f>
        <v>816218.02999999991</v>
      </c>
      <c r="K677" s="72"/>
      <c r="L677" s="72">
        <f>ROUND(J677*Source!D369, 2)</f>
        <v>7762233.4699999997</v>
      </c>
    </row>
    <row r="678" spans="1:12" ht="14.25" hidden="1" x14ac:dyDescent="0.2">
      <c r="A678" s="84"/>
      <c r="B678" s="89"/>
      <c r="C678" s="90" t="s">
        <v>658</v>
      </c>
      <c r="D678" s="90"/>
      <c r="E678" s="90"/>
      <c r="F678" s="90"/>
      <c r="G678" s="90"/>
      <c r="H678" s="90"/>
      <c r="I678" s="70"/>
      <c r="J678" s="72">
        <f>SUM(AG50:AG662)</f>
        <v>0</v>
      </c>
      <c r="K678" s="72"/>
      <c r="L678" s="72">
        <f>SUM(BC50:BC662)</f>
        <v>0</v>
      </c>
    </row>
    <row r="679" spans="1:12" ht="14.25" hidden="1" x14ac:dyDescent="0.2">
      <c r="A679" s="84"/>
      <c r="B679" s="89"/>
      <c r="C679" s="90" t="s">
        <v>659</v>
      </c>
      <c r="D679" s="90"/>
      <c r="E679" s="90"/>
      <c r="F679" s="90"/>
      <c r="G679" s="90"/>
      <c r="H679" s="90"/>
      <c r="I679" s="70"/>
      <c r="J679" s="72">
        <f>SUM(AF50:AF662)</f>
        <v>0</v>
      </c>
      <c r="K679" s="72"/>
      <c r="L679" s="72">
        <f>SUM(BB50:BB662)</f>
        <v>0</v>
      </c>
    </row>
    <row r="680" spans="1:12" ht="14.25" x14ac:dyDescent="0.2">
      <c r="A680" s="84"/>
      <c r="B680" s="89"/>
      <c r="C680" s="90" t="s">
        <v>660</v>
      </c>
      <c r="D680" s="90"/>
      <c r="E680" s="90"/>
      <c r="F680" s="90"/>
      <c r="G680" s="90"/>
      <c r="H680" s="90"/>
      <c r="I680" s="70"/>
      <c r="J680" s="72">
        <f>SUM(S50:S662)+SUM(X50:X662)+SUM(Z50:Z662)</f>
        <v>42843.46</v>
      </c>
      <c r="K680" s="72"/>
      <c r="L680" s="72">
        <f>SUM(AR50:AR662)+SUM(AT50:AT662)+SUM(AV50:AV662)</f>
        <v>2400090.66</v>
      </c>
    </row>
    <row r="681" spans="1:12" ht="14.25" x14ac:dyDescent="0.2">
      <c r="A681" s="84"/>
      <c r="B681" s="89"/>
      <c r="C681" s="90" t="s">
        <v>661</v>
      </c>
      <c r="D681" s="90"/>
      <c r="E681" s="90"/>
      <c r="F681" s="90"/>
      <c r="G681" s="90"/>
      <c r="H681" s="90"/>
      <c r="I681" s="70"/>
      <c r="J681" s="72">
        <f>SUM(AD50:AD662)</f>
        <v>45470.23</v>
      </c>
      <c r="K681" s="72"/>
      <c r="L681" s="72">
        <f>SUM(AZ50:AZ662)</f>
        <v>2547240.8500000006</v>
      </c>
    </row>
    <row r="682" spans="1:12" ht="14.25" x14ac:dyDescent="0.2">
      <c r="A682" s="84"/>
      <c r="B682" s="89"/>
      <c r="C682" s="90" t="s">
        <v>662</v>
      </c>
      <c r="D682" s="90"/>
      <c r="E682" s="90"/>
      <c r="F682" s="90"/>
      <c r="G682" s="90"/>
      <c r="H682" s="90"/>
      <c r="I682" s="70"/>
      <c r="J682" s="72">
        <f>SUM(AE50:AE662)</f>
        <v>22589.319999999996</v>
      </c>
      <c r="K682" s="72"/>
      <c r="L682" s="72">
        <f>SUM(BA50:BA662)</f>
        <v>1265452.3900000001</v>
      </c>
    </row>
    <row r="683" spans="1:12" ht="14.25" hidden="1" x14ac:dyDescent="0.2">
      <c r="A683" s="84"/>
      <c r="B683" s="89"/>
      <c r="C683" s="90" t="s">
        <v>702</v>
      </c>
      <c r="D683" s="90"/>
      <c r="E683" s="90"/>
      <c r="F683" s="90"/>
      <c r="G683" s="90"/>
      <c r="H683" s="90"/>
      <c r="I683" s="70"/>
      <c r="J683" s="72">
        <f>J685+J686</f>
        <v>0</v>
      </c>
      <c r="K683" s="72"/>
      <c r="L683" s="72">
        <f>L685+L686</f>
        <v>0</v>
      </c>
    </row>
    <row r="684" spans="1:12" ht="14.25" hidden="1" x14ac:dyDescent="0.2">
      <c r="A684" s="84"/>
      <c r="B684" s="89"/>
      <c r="C684" s="96" t="s">
        <v>648</v>
      </c>
      <c r="D684" s="90"/>
      <c r="E684" s="90"/>
      <c r="F684" s="90"/>
      <c r="G684" s="90"/>
      <c r="H684" s="90"/>
      <c r="I684" s="70"/>
      <c r="J684" s="72"/>
      <c r="K684" s="72"/>
      <c r="L684" s="72"/>
    </row>
    <row r="685" spans="1:12" ht="14.25" hidden="1" x14ac:dyDescent="0.2">
      <c r="A685" s="84"/>
      <c r="B685" s="89"/>
      <c r="C685" s="90" t="s">
        <v>664</v>
      </c>
      <c r="D685" s="90"/>
      <c r="E685" s="90"/>
      <c r="F685" s="90"/>
      <c r="G685" s="90"/>
      <c r="H685" s="90"/>
      <c r="I685" s="70"/>
      <c r="J685" s="72">
        <f>SUM(BJ50:BJ662)</f>
        <v>0</v>
      </c>
      <c r="K685" s="72"/>
      <c r="L685" s="72">
        <f>ROUND(J685*Source!H369, 2)</f>
        <v>0</v>
      </c>
    </row>
    <row r="686" spans="1:12" ht="14.25" hidden="1" x14ac:dyDescent="0.2">
      <c r="A686" s="84"/>
      <c r="B686" s="89"/>
      <c r="C686" s="90" t="s">
        <v>665</v>
      </c>
      <c r="D686" s="90"/>
      <c r="E686" s="90"/>
      <c r="F686" s="90"/>
      <c r="G686" s="90"/>
      <c r="H686" s="90"/>
      <c r="I686" s="70"/>
      <c r="J686" s="72">
        <f>SUM(AH50:AH662)</f>
        <v>0</v>
      </c>
      <c r="K686" s="72"/>
      <c r="L686" s="72">
        <f>SUM(BD50:BD662)</f>
        <v>0</v>
      </c>
    </row>
    <row r="687" spans="1:12" ht="14.25" x14ac:dyDescent="0.2">
      <c r="A687" s="84"/>
      <c r="B687" s="89"/>
      <c r="C687" s="90" t="s">
        <v>703</v>
      </c>
      <c r="D687" s="90"/>
      <c r="E687" s="90"/>
      <c r="F687" s="90"/>
      <c r="G687" s="90"/>
      <c r="H687" s="90"/>
      <c r="I687" s="70"/>
      <c r="J687" s="72">
        <f>J640</f>
        <v>602.20000000000005</v>
      </c>
      <c r="K687" s="72"/>
      <c r="L687" s="72">
        <f>L640</f>
        <v>33735.03</v>
      </c>
    </row>
    <row r="688" spans="1:12" ht="14.25" x14ac:dyDescent="0.2">
      <c r="A688" s="84"/>
      <c r="B688" s="89"/>
      <c r="C688" s="93" t="s">
        <v>669</v>
      </c>
      <c r="D688" s="90"/>
      <c r="E688" s="90"/>
      <c r="F688" s="90"/>
      <c r="G688" s="90"/>
      <c r="H688" s="90"/>
      <c r="I688" s="70"/>
      <c r="J688" s="72"/>
      <c r="K688" s="72"/>
      <c r="L688" s="72"/>
    </row>
    <row r="689" spans="1:12" ht="14.25" x14ac:dyDescent="0.2">
      <c r="A689" s="84"/>
      <c r="B689" s="89"/>
      <c r="C689" s="90" t="s">
        <v>670</v>
      </c>
      <c r="D689" s="90"/>
      <c r="E689" s="90"/>
      <c r="F689" s="90"/>
      <c r="G689" s="90"/>
      <c r="H689" s="90"/>
      <c r="I689" s="70"/>
      <c r="J689" s="72">
        <f>SUM(AB50:AB662)</f>
        <v>323242.54999999993</v>
      </c>
      <c r="K689" s="72"/>
      <c r="L689" s="72">
        <f>SUM(AX50:AX662)</f>
        <v>3074036.7199999993</v>
      </c>
    </row>
    <row r="690" spans="1:12" ht="14.25" hidden="1" x14ac:dyDescent="0.2">
      <c r="A690" s="84"/>
      <c r="B690" s="89"/>
      <c r="C690" s="90" t="s">
        <v>671</v>
      </c>
      <c r="D690" s="90"/>
      <c r="E690" s="90"/>
      <c r="F690" s="90"/>
      <c r="G690" s="90"/>
      <c r="H690" s="90"/>
      <c r="I690" s="70"/>
      <c r="J690" s="72">
        <f>SUM(AC50:AC662)</f>
        <v>0</v>
      </c>
      <c r="K690" s="72"/>
      <c r="L690" s="72">
        <f>SUM(AY50:AY662)</f>
        <v>0</v>
      </c>
    </row>
    <row r="691" spans="1:12" ht="14.25" x14ac:dyDescent="0.2">
      <c r="A691" s="84"/>
      <c r="B691" s="89"/>
      <c r="C691" s="90" t="s">
        <v>672</v>
      </c>
      <c r="D691" s="90"/>
      <c r="E691" s="90"/>
      <c r="F691" s="97"/>
      <c r="G691" s="98">
        <f>Source!F296</f>
        <v>2894.7879294999998</v>
      </c>
      <c r="H691" s="84"/>
      <c r="I691" s="84"/>
      <c r="J691" s="84"/>
      <c r="K691" s="84"/>
      <c r="L691" s="84"/>
    </row>
    <row r="692" spans="1:12" ht="14.25" x14ac:dyDescent="0.2">
      <c r="A692" s="84"/>
      <c r="B692" s="89"/>
      <c r="C692" s="90" t="s">
        <v>673</v>
      </c>
      <c r="D692" s="90"/>
      <c r="E692" s="90"/>
      <c r="F692" s="97"/>
      <c r="G692" s="98">
        <f>Source!F297</f>
        <v>1145.1412213000001</v>
      </c>
      <c r="H692" s="84"/>
      <c r="I692" s="84"/>
      <c r="J692" s="84"/>
      <c r="K692" s="84"/>
      <c r="L692" s="84"/>
    </row>
    <row r="694" spans="1:12" ht="15" x14ac:dyDescent="0.2">
      <c r="A694" s="91"/>
      <c r="B694" s="92"/>
      <c r="C694" s="93" t="s">
        <v>704</v>
      </c>
      <c r="D694" s="93"/>
      <c r="E694" s="93"/>
      <c r="F694" s="93"/>
      <c r="G694" s="93"/>
      <c r="H694" s="93"/>
      <c r="I694" s="94"/>
      <c r="J694" s="95">
        <f>SUM(BS50:BS662)</f>
        <v>481.76</v>
      </c>
      <c r="K694" s="95"/>
      <c r="L694" s="95">
        <f>SUM(BU50:BU662)</f>
        <v>26988.030000000002</v>
      </c>
    </row>
    <row r="695" spans="1:12" ht="14.25" hidden="1" outlineLevel="1" x14ac:dyDescent="0.2">
      <c r="A695" s="84"/>
      <c r="B695" s="89"/>
      <c r="C695" s="96" t="s">
        <v>648</v>
      </c>
      <c r="D695" s="90"/>
      <c r="E695" s="90"/>
      <c r="F695" s="90"/>
      <c r="G695" s="90"/>
      <c r="H695" s="90"/>
      <c r="I695" s="70"/>
      <c r="J695" s="72"/>
      <c r="K695" s="72"/>
      <c r="L695" s="72"/>
    </row>
    <row r="696" spans="1:12" ht="14.25" hidden="1" outlineLevel="1" x14ac:dyDescent="0.2">
      <c r="A696" s="84"/>
      <c r="B696" s="89"/>
      <c r="C696" s="90" t="s">
        <v>705</v>
      </c>
      <c r="D696" s="90"/>
      <c r="E696" s="90"/>
      <c r="F696" s="90"/>
      <c r="G696" s="90"/>
      <c r="H696" s="90"/>
      <c r="I696" s="70"/>
      <c r="J696" s="72"/>
      <c r="K696" s="72"/>
      <c r="L696" s="72"/>
    </row>
    <row r="697" spans="1:12" ht="25.5" hidden="1" outlineLevel="1" x14ac:dyDescent="0.2">
      <c r="A697" s="84"/>
      <c r="B697" s="89" t="s">
        <v>307</v>
      </c>
      <c r="C697" s="67" t="s">
        <v>706</v>
      </c>
      <c r="D697" s="67" t="s">
        <v>632</v>
      </c>
      <c r="E697" s="67">
        <v>80</v>
      </c>
      <c r="F697" s="67"/>
      <c r="G697" s="67"/>
      <c r="H697" s="67"/>
      <c r="I697" s="70"/>
      <c r="J697" s="72">
        <f>SUMIF(CB50:CB662, 200001, BS50:BS662)</f>
        <v>481.76</v>
      </c>
      <c r="K697" s="72"/>
      <c r="L697" s="72">
        <f>SUMIF(CB50:CB662, 200001, BU50:BU662)</f>
        <v>26988.030000000002</v>
      </c>
    </row>
    <row r="698" spans="1:12" ht="15" collapsed="1" x14ac:dyDescent="0.2">
      <c r="A698" s="91"/>
      <c r="B698" s="92"/>
      <c r="C698" s="93" t="s">
        <v>707</v>
      </c>
      <c r="D698" s="93"/>
      <c r="E698" s="93"/>
      <c r="F698" s="93"/>
      <c r="G698" s="93"/>
      <c r="H698" s="93"/>
      <c r="I698" s="94"/>
      <c r="J698" s="95">
        <f>SUM(BT50:BT662)</f>
        <v>120.44000000000004</v>
      </c>
      <c r="K698" s="95"/>
      <c r="L698" s="95">
        <f>SUM(BV50:BV662)</f>
        <v>6746.9999999999991</v>
      </c>
    </row>
    <row r="699" spans="1:12" ht="14.25" hidden="1" outlineLevel="1" x14ac:dyDescent="0.2">
      <c r="A699" s="84"/>
      <c r="B699" s="89"/>
      <c r="C699" s="96" t="s">
        <v>648</v>
      </c>
      <c r="D699" s="90"/>
      <c r="E699" s="90"/>
      <c r="F699" s="90"/>
      <c r="G699" s="90"/>
      <c r="H699" s="90"/>
      <c r="I699" s="70"/>
      <c r="J699" s="72"/>
      <c r="K699" s="72"/>
      <c r="L699" s="72"/>
    </row>
    <row r="700" spans="1:12" ht="14.25" hidden="1" outlineLevel="1" x14ac:dyDescent="0.2">
      <c r="A700" s="84"/>
      <c r="B700" s="89"/>
      <c r="C700" s="90" t="s">
        <v>705</v>
      </c>
      <c r="D700" s="90"/>
      <c r="E700" s="90"/>
      <c r="F700" s="90"/>
      <c r="G700" s="90"/>
      <c r="H700" s="90"/>
      <c r="I700" s="70"/>
      <c r="J700" s="72"/>
      <c r="K700" s="72"/>
      <c r="L700" s="72"/>
    </row>
    <row r="701" spans="1:12" ht="25.5" hidden="1" outlineLevel="1" x14ac:dyDescent="0.2">
      <c r="A701" s="84"/>
      <c r="B701" s="89" t="s">
        <v>307</v>
      </c>
      <c r="C701" s="67" t="s">
        <v>708</v>
      </c>
      <c r="D701" s="67" t="s">
        <v>632</v>
      </c>
      <c r="E701" s="67">
        <v>20</v>
      </c>
      <c r="F701" s="67"/>
      <c r="G701" s="67"/>
      <c r="H701" s="67"/>
      <c r="I701" s="70"/>
      <c r="J701" s="72">
        <f>SUMIF(CB50:CB662, 200001, BT50:BT662)</f>
        <v>120.44000000000004</v>
      </c>
      <c r="K701" s="72"/>
      <c r="L701" s="72">
        <f>SUMIF(CB50:CB662, 200001, BV50:BV662)</f>
        <v>6746.9999999999991</v>
      </c>
    </row>
    <row r="702" spans="1:12" ht="14.25" collapsed="1" x14ac:dyDescent="0.2">
      <c r="C702" s="105" t="str">
        <f>Source!H303</f>
        <v>Итого</v>
      </c>
      <c r="D702" s="105"/>
      <c r="E702" s="105"/>
      <c r="F702" s="105"/>
      <c r="G702" s="105"/>
      <c r="H702" s="105"/>
      <c r="I702" s="105"/>
      <c r="J702" s="83">
        <f>IF(Source!W303=0, "", Source!W303)</f>
        <v>1466268.25</v>
      </c>
      <c r="K702" s="69" t="str">
        <f>IF(OR(Source!X303=0,Source!X303=1), "", Source!X303)</f>
        <v/>
      </c>
      <c r="L702" s="83">
        <f>IF(Source!Y303=0, "", Source!Y303)</f>
        <v>22418721.280000001</v>
      </c>
    </row>
    <row r="703" spans="1:12" ht="14.25" x14ac:dyDescent="0.2">
      <c r="C703" s="105" t="str">
        <f>Source!H304</f>
        <v>НДС 22%</v>
      </c>
      <c r="D703" s="105"/>
      <c r="E703" s="105"/>
      <c r="F703" s="105"/>
      <c r="G703" s="105"/>
      <c r="H703" s="105"/>
      <c r="I703" s="105"/>
      <c r="J703" s="83">
        <f>IF(Source!W304=0, "", Source!W304)</f>
        <v>322579.02</v>
      </c>
      <c r="K703" s="69" t="str">
        <f>IF(OR(Source!X304=0,Source!X304=1), "", Source!X304)</f>
        <v/>
      </c>
      <c r="L703" s="83">
        <f>IF(Source!Y304=0, "", Source!Y304)</f>
        <v>4932118.68</v>
      </c>
    </row>
    <row r="704" spans="1:12" ht="14.25" x14ac:dyDescent="0.2">
      <c r="C704" s="105" t="str">
        <f>Source!H305</f>
        <v>Всего</v>
      </c>
      <c r="D704" s="105"/>
      <c r="E704" s="105"/>
      <c r="F704" s="105"/>
      <c r="G704" s="105"/>
      <c r="H704" s="105"/>
      <c r="I704" s="105"/>
      <c r="J704" s="83">
        <f>IF(Source!W305=0, "", Source!W305)</f>
        <v>1788847.27</v>
      </c>
      <c r="K704" s="69" t="str">
        <f>IF(OR(Source!X305=0,Source!X305=1), "", Source!X305)</f>
        <v/>
      </c>
      <c r="L704" s="83">
        <f>IF(Source!Y305=0, "", Source!Y305)</f>
        <v>27350839.960000001</v>
      </c>
    </row>
    <row r="707" spans="1:12" ht="14.25" customHeight="1" x14ac:dyDescent="0.2">
      <c r="A707" s="111"/>
      <c r="B707" s="112" t="s">
        <v>709</v>
      </c>
      <c r="C707" s="114" t="str">
        <f>IF(Source!AC12&lt;&gt;"", Source!AC12," ")</f>
        <v xml:space="preserve"> </v>
      </c>
      <c r="D707" s="39"/>
      <c r="E707" s="39"/>
      <c r="F707" s="39"/>
      <c r="G707" s="39"/>
      <c r="H707" s="113" t="str">
        <f>IF(Source!AB12&lt;&gt;"", Source!AB12," ")</f>
        <v xml:space="preserve"> </v>
      </c>
      <c r="I707" s="22"/>
      <c r="J707" s="22"/>
      <c r="K707" s="22"/>
      <c r="L707" s="17"/>
    </row>
    <row r="708" spans="1:12" ht="14.25" customHeight="1" x14ac:dyDescent="0.2">
      <c r="A708" s="111"/>
      <c r="B708" s="115"/>
      <c r="C708" s="116" t="s">
        <v>710</v>
      </c>
      <c r="D708" s="116"/>
      <c r="E708" s="116"/>
      <c r="F708" s="116"/>
      <c r="G708" s="116"/>
      <c r="H708" s="22"/>
      <c r="I708" s="22"/>
      <c r="J708" s="22"/>
      <c r="K708" s="22"/>
      <c r="L708" s="17"/>
    </row>
    <row r="709" spans="1:12" ht="14.25" customHeight="1" x14ac:dyDescent="0.2">
      <c r="A709" s="111"/>
      <c r="B709" s="115"/>
      <c r="C709" s="22"/>
      <c r="D709" s="22"/>
      <c r="E709" s="22"/>
      <c r="F709" s="22"/>
      <c r="G709" s="22"/>
      <c r="H709" s="22"/>
      <c r="I709" s="22"/>
      <c r="J709" s="22"/>
      <c r="K709" s="22"/>
      <c r="L709" s="17"/>
    </row>
    <row r="710" spans="1:12" ht="14.25" customHeight="1" x14ac:dyDescent="0.2">
      <c r="A710" s="111"/>
      <c r="B710" s="112" t="s">
        <v>711</v>
      </c>
      <c r="C710" s="114" t="str">
        <f>IF(Source!AE12&lt;&gt;"", Source!AE12," ")</f>
        <v xml:space="preserve"> </v>
      </c>
      <c r="D710" s="39"/>
      <c r="E710" s="39"/>
      <c r="F710" s="39"/>
      <c r="G710" s="39"/>
      <c r="H710" s="113" t="str">
        <f>IF(Source!AD12&lt;&gt;"", Source!AD12," ")</f>
        <v xml:space="preserve"> </v>
      </c>
      <c r="I710" s="22"/>
      <c r="J710" s="22"/>
      <c r="K710" s="22"/>
      <c r="L710" s="17"/>
    </row>
    <row r="711" spans="1:12" ht="14.25" customHeight="1" x14ac:dyDescent="0.2">
      <c r="A711" s="22"/>
      <c r="B711" s="22"/>
      <c r="C711" s="116" t="s">
        <v>710</v>
      </c>
      <c r="D711" s="116"/>
      <c r="E711" s="116"/>
      <c r="F711" s="116"/>
      <c r="G711" s="116"/>
      <c r="H711" s="22"/>
      <c r="I711" s="22"/>
      <c r="J711" s="22"/>
      <c r="K711" s="22"/>
      <c r="L711" s="17"/>
    </row>
  </sheetData>
  <mergeCells count="453">
    <mergeCell ref="C704:I704"/>
    <mergeCell ref="C708:G708"/>
    <mergeCell ref="C711:G711"/>
    <mergeCell ref="C696:H696"/>
    <mergeCell ref="C698:H698"/>
    <mergeCell ref="C699:H699"/>
    <mergeCell ref="C700:H700"/>
    <mergeCell ref="C702:I702"/>
    <mergeCell ref="C703:I703"/>
    <mergeCell ref="C689:H689"/>
    <mergeCell ref="C690:H690"/>
    <mergeCell ref="C691:F691"/>
    <mergeCell ref="C692:F692"/>
    <mergeCell ref="C694:H694"/>
    <mergeCell ref="C695:H695"/>
    <mergeCell ref="C683:H683"/>
    <mergeCell ref="C684:H684"/>
    <mergeCell ref="C685:H685"/>
    <mergeCell ref="C686:H686"/>
    <mergeCell ref="C687:H687"/>
    <mergeCell ref="C688:H688"/>
    <mergeCell ref="C677:H677"/>
    <mergeCell ref="C678:H678"/>
    <mergeCell ref="C679:H679"/>
    <mergeCell ref="C680:H680"/>
    <mergeCell ref="C681:H681"/>
    <mergeCell ref="C682:H682"/>
    <mergeCell ref="C671:H671"/>
    <mergeCell ref="C672:H672"/>
    <mergeCell ref="C673:H673"/>
    <mergeCell ref="C674:H674"/>
    <mergeCell ref="C675:H675"/>
    <mergeCell ref="C676:H676"/>
    <mergeCell ref="C665:H665"/>
    <mergeCell ref="C666:H666"/>
    <mergeCell ref="C667:H667"/>
    <mergeCell ref="C668:H668"/>
    <mergeCell ref="C669:H669"/>
    <mergeCell ref="C670:H670"/>
    <mergeCell ref="C658:H658"/>
    <mergeCell ref="C659:H659"/>
    <mergeCell ref="C660:H660"/>
    <mergeCell ref="C661:H661"/>
    <mergeCell ref="C662:H662"/>
    <mergeCell ref="C664:H664"/>
    <mergeCell ref="C652:H652"/>
    <mergeCell ref="C653:H653"/>
    <mergeCell ref="C654:H654"/>
    <mergeCell ref="C655:H655"/>
    <mergeCell ref="C656:H656"/>
    <mergeCell ref="C657:H657"/>
    <mergeCell ref="C646:H646"/>
    <mergeCell ref="C647:H647"/>
    <mergeCell ref="C648:H648"/>
    <mergeCell ref="C649:H649"/>
    <mergeCell ref="C650:H650"/>
    <mergeCell ref="C651:H651"/>
    <mergeCell ref="C640:H640"/>
    <mergeCell ref="C641:H641"/>
    <mergeCell ref="C642:H642"/>
    <mergeCell ref="C643:H643"/>
    <mergeCell ref="C644:H644"/>
    <mergeCell ref="C645:H645"/>
    <mergeCell ref="C632:H632"/>
    <mergeCell ref="C633:H633"/>
    <mergeCell ref="C635:H635"/>
    <mergeCell ref="C636:H636"/>
    <mergeCell ref="C637:H637"/>
    <mergeCell ref="C638:H638"/>
    <mergeCell ref="C626:H626"/>
    <mergeCell ref="C627:H627"/>
    <mergeCell ref="C628:H628"/>
    <mergeCell ref="C629:H629"/>
    <mergeCell ref="C630:H630"/>
    <mergeCell ref="C631:H631"/>
    <mergeCell ref="C620:H620"/>
    <mergeCell ref="C621:H621"/>
    <mergeCell ref="C622:H622"/>
    <mergeCell ref="C623:H623"/>
    <mergeCell ref="C624:H624"/>
    <mergeCell ref="C625:H625"/>
    <mergeCell ref="C613:H613"/>
    <mergeCell ref="C615:H615"/>
    <mergeCell ref="C616:H616"/>
    <mergeCell ref="C617:H617"/>
    <mergeCell ref="C618:H618"/>
    <mergeCell ref="C619:H619"/>
    <mergeCell ref="C607:H607"/>
    <mergeCell ref="C608:H608"/>
    <mergeCell ref="C609:H609"/>
    <mergeCell ref="C610:H610"/>
    <mergeCell ref="C611:H611"/>
    <mergeCell ref="C612:H612"/>
    <mergeCell ref="C601:H601"/>
    <mergeCell ref="C602:H602"/>
    <mergeCell ref="C603:H603"/>
    <mergeCell ref="C604:H604"/>
    <mergeCell ref="C605:H605"/>
    <mergeCell ref="C606:H606"/>
    <mergeCell ref="C595:H595"/>
    <mergeCell ref="C596:H596"/>
    <mergeCell ref="C597:H597"/>
    <mergeCell ref="C598:H598"/>
    <mergeCell ref="C599:H599"/>
    <mergeCell ref="C600:H600"/>
    <mergeCell ref="C586:H586"/>
    <mergeCell ref="C587:H587"/>
    <mergeCell ref="C588:H588"/>
    <mergeCell ref="C589:F589"/>
    <mergeCell ref="C590:F590"/>
    <mergeCell ref="C593:H593"/>
    <mergeCell ref="C580:H580"/>
    <mergeCell ref="C581:H581"/>
    <mergeCell ref="C582:H582"/>
    <mergeCell ref="C583:H583"/>
    <mergeCell ref="C584:H584"/>
    <mergeCell ref="C585:H585"/>
    <mergeCell ref="C574:H574"/>
    <mergeCell ref="C575:H575"/>
    <mergeCell ref="C576:H576"/>
    <mergeCell ref="C577:H577"/>
    <mergeCell ref="C578:H578"/>
    <mergeCell ref="C579:H579"/>
    <mergeCell ref="C568:H568"/>
    <mergeCell ref="C569:H569"/>
    <mergeCell ref="C570:H570"/>
    <mergeCell ref="C571:H571"/>
    <mergeCell ref="C572:H572"/>
    <mergeCell ref="C573:H573"/>
    <mergeCell ref="C562:H562"/>
    <mergeCell ref="C563:H563"/>
    <mergeCell ref="C564:H564"/>
    <mergeCell ref="C565:H565"/>
    <mergeCell ref="C566:H566"/>
    <mergeCell ref="C567:H567"/>
    <mergeCell ref="C558:H558"/>
    <mergeCell ref="I558:J558"/>
    <mergeCell ref="K558:L558"/>
    <mergeCell ref="C560:H560"/>
    <mergeCell ref="I560:J560"/>
    <mergeCell ref="K560:L560"/>
    <mergeCell ref="C554:H554"/>
    <mergeCell ref="I554:J554"/>
    <mergeCell ref="K554:L554"/>
    <mergeCell ref="C556:H556"/>
    <mergeCell ref="I556:J556"/>
    <mergeCell ref="K556:L556"/>
    <mergeCell ref="C550:H550"/>
    <mergeCell ref="I550:J550"/>
    <mergeCell ref="K550:L550"/>
    <mergeCell ref="C552:H552"/>
    <mergeCell ref="I552:J552"/>
    <mergeCell ref="K552:L552"/>
    <mergeCell ref="A544:L544"/>
    <mergeCell ref="C546:H546"/>
    <mergeCell ref="I546:J546"/>
    <mergeCell ref="K546:L546"/>
    <mergeCell ref="C548:H548"/>
    <mergeCell ref="I548:J548"/>
    <mergeCell ref="K548:L548"/>
    <mergeCell ref="C536:H536"/>
    <mergeCell ref="C537:H537"/>
    <mergeCell ref="C538:H538"/>
    <mergeCell ref="C539:H539"/>
    <mergeCell ref="C540:F540"/>
    <mergeCell ref="C541:F541"/>
    <mergeCell ref="C530:H530"/>
    <mergeCell ref="C531:H531"/>
    <mergeCell ref="C532:H532"/>
    <mergeCell ref="C533:H533"/>
    <mergeCell ref="C534:H534"/>
    <mergeCell ref="C535:H535"/>
    <mergeCell ref="C524:H524"/>
    <mergeCell ref="C525:H525"/>
    <mergeCell ref="C526:H526"/>
    <mergeCell ref="C527:H527"/>
    <mergeCell ref="C528:H528"/>
    <mergeCell ref="C529:H529"/>
    <mergeCell ref="C518:H518"/>
    <mergeCell ref="C519:H519"/>
    <mergeCell ref="C520:H520"/>
    <mergeCell ref="C521:H521"/>
    <mergeCell ref="C522:H522"/>
    <mergeCell ref="C523:H523"/>
    <mergeCell ref="C510:F510"/>
    <mergeCell ref="C513:H513"/>
    <mergeCell ref="C514:H514"/>
    <mergeCell ref="C515:H515"/>
    <mergeCell ref="C516:H516"/>
    <mergeCell ref="C517:H517"/>
    <mergeCell ref="C504:H504"/>
    <mergeCell ref="C505:H505"/>
    <mergeCell ref="C506:H506"/>
    <mergeCell ref="C507:H507"/>
    <mergeCell ref="C508:H508"/>
    <mergeCell ref="C509:F509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486:H486"/>
    <mergeCell ref="C487:H487"/>
    <mergeCell ref="C488:H488"/>
    <mergeCell ref="C489:H489"/>
    <mergeCell ref="C490:H490"/>
    <mergeCell ref="C491:H491"/>
    <mergeCell ref="C480:H480"/>
    <mergeCell ref="I480:J480"/>
    <mergeCell ref="C482:H482"/>
    <mergeCell ref="C483:H483"/>
    <mergeCell ref="C484:H484"/>
    <mergeCell ref="C485:H485"/>
    <mergeCell ref="C460:L460"/>
    <mergeCell ref="C467:H467"/>
    <mergeCell ref="I467:J467"/>
    <mergeCell ref="C469:L469"/>
    <mergeCell ref="C476:H476"/>
    <mergeCell ref="I476:J476"/>
    <mergeCell ref="C444:H444"/>
    <mergeCell ref="C445:F445"/>
    <mergeCell ref="C446:F446"/>
    <mergeCell ref="A449:L449"/>
    <mergeCell ref="C451:L451"/>
    <mergeCell ref="C458:H458"/>
    <mergeCell ref="I458:J458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4:H414"/>
    <mergeCell ref="I414:J414"/>
    <mergeCell ref="C416:H416"/>
    <mergeCell ref="I416:J416"/>
    <mergeCell ref="C418:H418"/>
    <mergeCell ref="C419:H419"/>
    <mergeCell ref="C392:F392"/>
    <mergeCell ref="C399:H399"/>
    <mergeCell ref="I399:J399"/>
    <mergeCell ref="C401:L401"/>
    <mergeCell ref="C402:L402"/>
    <mergeCell ref="C403:F403"/>
    <mergeCell ref="C383:H383"/>
    <mergeCell ref="C384:F384"/>
    <mergeCell ref="C385:F385"/>
    <mergeCell ref="A388:L388"/>
    <mergeCell ref="C390:L390"/>
    <mergeCell ref="C391:L391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44:L344"/>
    <mergeCell ref="C345:F345"/>
    <mergeCell ref="C355:H355"/>
    <mergeCell ref="I355:J355"/>
    <mergeCell ref="C357:H357"/>
    <mergeCell ref="C358:H358"/>
    <mergeCell ref="C328:L328"/>
    <mergeCell ref="C329:L329"/>
    <mergeCell ref="C330:F330"/>
    <mergeCell ref="C341:H341"/>
    <mergeCell ref="I341:J341"/>
    <mergeCell ref="C343:L343"/>
    <mergeCell ref="C309:H309"/>
    <mergeCell ref="I309:J309"/>
    <mergeCell ref="C311:L311"/>
    <mergeCell ref="C312:L312"/>
    <mergeCell ref="C313:F313"/>
    <mergeCell ref="C326:H326"/>
    <mergeCell ref="I326:J326"/>
    <mergeCell ref="C287:F287"/>
    <mergeCell ref="C295:H295"/>
    <mergeCell ref="I295:J295"/>
    <mergeCell ref="C297:L297"/>
    <mergeCell ref="C298:L298"/>
    <mergeCell ref="C299:F299"/>
    <mergeCell ref="C274:L274"/>
    <mergeCell ref="C275:F275"/>
    <mergeCell ref="C283:H283"/>
    <mergeCell ref="I283:J283"/>
    <mergeCell ref="C285:L285"/>
    <mergeCell ref="C286:L286"/>
    <mergeCell ref="C265:H265"/>
    <mergeCell ref="C266:H266"/>
    <mergeCell ref="C267:F267"/>
    <mergeCell ref="C268:F268"/>
    <mergeCell ref="A271:L271"/>
    <mergeCell ref="C273:L273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28:H228"/>
    <mergeCell ref="I228:J228"/>
    <mergeCell ref="C230:L230"/>
    <mergeCell ref="C238:H238"/>
    <mergeCell ref="I238:J238"/>
    <mergeCell ref="C240:H240"/>
    <mergeCell ref="C205:H205"/>
    <mergeCell ref="I205:J205"/>
    <mergeCell ref="C207:L207"/>
    <mergeCell ref="C218:H218"/>
    <mergeCell ref="I218:J218"/>
    <mergeCell ref="C220:L220"/>
    <mergeCell ref="C178:H178"/>
    <mergeCell ref="I178:J178"/>
    <mergeCell ref="C180:L180"/>
    <mergeCell ref="C192:H192"/>
    <mergeCell ref="I192:J192"/>
    <mergeCell ref="C194:L194"/>
    <mergeCell ref="C162:H162"/>
    <mergeCell ref="I162:J162"/>
    <mergeCell ref="C164:L164"/>
    <mergeCell ref="C175:H175"/>
    <mergeCell ref="I175:J175"/>
    <mergeCell ref="C177:L177"/>
    <mergeCell ref="C136:H136"/>
    <mergeCell ref="I136:J136"/>
    <mergeCell ref="C138:L138"/>
    <mergeCell ref="C149:H149"/>
    <mergeCell ref="I149:J149"/>
    <mergeCell ref="C151:L151"/>
    <mergeCell ref="C113:H113"/>
    <mergeCell ref="I113:J113"/>
    <mergeCell ref="C115:L115"/>
    <mergeCell ref="C123:H123"/>
    <mergeCell ref="I123:J123"/>
    <mergeCell ref="C125:L125"/>
    <mergeCell ref="C87:H87"/>
    <mergeCell ref="I87:J87"/>
    <mergeCell ref="C89:L89"/>
    <mergeCell ref="C100:H100"/>
    <mergeCell ref="I100:J100"/>
    <mergeCell ref="C102:L102"/>
    <mergeCell ref="C69:F69"/>
    <mergeCell ref="C76:H76"/>
    <mergeCell ref="I76:J76"/>
    <mergeCell ref="C78:L78"/>
    <mergeCell ref="C79:L79"/>
    <mergeCell ref="C80:F80"/>
    <mergeCell ref="C56:L56"/>
    <mergeCell ref="C57:F57"/>
    <mergeCell ref="C65:H65"/>
    <mergeCell ref="I65:J65"/>
    <mergeCell ref="C67:L67"/>
    <mergeCell ref="C68:L68"/>
    <mergeCell ref="H44:J47"/>
    <mergeCell ref="K44:K48"/>
    <mergeCell ref="L44:L48"/>
    <mergeCell ref="A51:L51"/>
    <mergeCell ref="A53:L53"/>
    <mergeCell ref="C55:L5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B36C-C489-4246-82DD-967B2FFBBD49}">
  <sheetPr>
    <pageSetUpPr fitToPage="1"/>
  </sheetPr>
  <dimension ref="A1:G70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7" width="15.7109375" customWidth="1"/>
    <col min="30" max="32" width="0" hidden="1" customWidth="1"/>
  </cols>
  <sheetData>
    <row r="1" spans="1:7" x14ac:dyDescent="0.2">
      <c r="A1" s="8" t="str">
        <f>Source!B1</f>
        <v>Smeta.RU Flash  (495) 974-1589</v>
      </c>
    </row>
    <row r="2" spans="1:7" ht="14.25" x14ac:dyDescent="0.2">
      <c r="C2" s="65"/>
      <c r="D2" s="65"/>
      <c r="E2" s="65"/>
    </row>
    <row r="3" spans="1:7" ht="15" x14ac:dyDescent="0.25">
      <c r="C3" s="117" t="s">
        <v>712</v>
      </c>
      <c r="D3" s="65"/>
      <c r="E3" s="118" t="s">
        <v>714</v>
      </c>
    </row>
    <row r="4" spans="1:7" ht="15" x14ac:dyDescent="0.25">
      <c r="C4" s="65"/>
      <c r="D4" s="118"/>
      <c r="E4" s="118"/>
    </row>
    <row r="5" spans="1:7" ht="15" x14ac:dyDescent="0.25">
      <c r="C5" s="117" t="s">
        <v>713</v>
      </c>
      <c r="D5" s="119" t="s">
        <v>713</v>
      </c>
      <c r="E5" s="119"/>
    </row>
    <row r="6" spans="1:7" ht="15" x14ac:dyDescent="0.25">
      <c r="C6" s="65"/>
      <c r="D6" s="118"/>
      <c r="E6" s="118"/>
    </row>
    <row r="7" spans="1:7" ht="15" x14ac:dyDescent="0.25">
      <c r="C7" s="117" t="s">
        <v>713</v>
      </c>
      <c r="D7" s="119" t="s">
        <v>713</v>
      </c>
      <c r="E7" s="119"/>
    </row>
    <row r="8" spans="1:7" ht="15" x14ac:dyDescent="0.25">
      <c r="C8" s="65"/>
      <c r="D8" s="118"/>
      <c r="E8" s="118"/>
    </row>
    <row r="9" spans="1:7" ht="15" x14ac:dyDescent="0.25">
      <c r="D9" s="118" t="s">
        <v>715</v>
      </c>
      <c r="E9" s="65"/>
    </row>
    <row r="10" spans="1:7" ht="14.25" x14ac:dyDescent="0.2">
      <c r="D10" s="65"/>
      <c r="E10" s="65"/>
    </row>
    <row r="12" spans="1:7" ht="15.75" x14ac:dyDescent="0.2">
      <c r="B12" s="120" t="str">
        <f>CONCATENATE("Ведомость объемов работ ", IF(Source!AN15&lt;&gt;"", Source!AN15," "))</f>
        <v xml:space="preserve">Ведомость объемов работ  </v>
      </c>
      <c r="C12" s="120"/>
      <c r="D12" s="120"/>
      <c r="E12" s="120"/>
    </row>
    <row r="13" spans="1:7" ht="15" x14ac:dyDescent="0.2">
      <c r="B13" s="121" t="str">
        <f>CONCATENATE(Source!F12, " ", Source!G12)</f>
        <v xml:space="preserve"> 5. КЛ-6 кВ Ф21 ПС61-РТП4</v>
      </c>
      <c r="C13" s="121"/>
      <c r="D13" s="121"/>
      <c r="E13" s="121"/>
    </row>
    <row r="14" spans="1:7" hidden="1" x14ac:dyDescent="0.2"/>
    <row r="16" spans="1:7" ht="42.75" x14ac:dyDescent="0.2">
      <c r="A16" s="123" t="s">
        <v>606</v>
      </c>
      <c r="B16" s="123" t="s">
        <v>716</v>
      </c>
      <c r="C16" s="123" t="s">
        <v>608</v>
      </c>
      <c r="D16" s="123" t="s">
        <v>609</v>
      </c>
      <c r="E16" s="123" t="s">
        <v>610</v>
      </c>
      <c r="F16" s="123" t="s">
        <v>717</v>
      </c>
      <c r="G16" s="123" t="s">
        <v>718</v>
      </c>
    </row>
    <row r="17" spans="1:7" ht="14.25" x14ac:dyDescent="0.2">
      <c r="A17" s="123">
        <v>1</v>
      </c>
      <c r="B17" s="123">
        <v>2</v>
      </c>
      <c r="C17" s="123">
        <v>3</v>
      </c>
      <c r="D17" s="123">
        <v>4</v>
      </c>
      <c r="E17" s="123">
        <v>5</v>
      </c>
      <c r="F17" s="123">
        <v>6</v>
      </c>
      <c r="G17" s="123">
        <v>7</v>
      </c>
    </row>
    <row r="18" spans="1:7" ht="16.5" x14ac:dyDescent="0.25">
      <c r="A18" s="124" t="str">
        <f>CONCATENATE("Локальная смета: ", Source!G20)</f>
        <v>Локальная смета: Новая локальная смета</v>
      </c>
      <c r="B18" s="124"/>
      <c r="C18" s="124"/>
      <c r="D18" s="124"/>
      <c r="E18" s="124"/>
      <c r="F18" s="124"/>
      <c r="G18" s="124"/>
    </row>
    <row r="19" spans="1:7" ht="16.5" x14ac:dyDescent="0.25">
      <c r="A19" s="124" t="str">
        <f>CONCATENATE("Раздел: ", Source!G24)</f>
        <v>Раздел: Раздел: прокладка КЛ</v>
      </c>
      <c r="B19" s="124"/>
      <c r="C19" s="124"/>
      <c r="D19" s="124"/>
      <c r="E19" s="124"/>
      <c r="F19" s="124"/>
      <c r="G19" s="124"/>
    </row>
    <row r="20" spans="1:7" ht="16.5" x14ac:dyDescent="0.25">
      <c r="A20" s="124" t="str">
        <f>CONCATENATE("Подраздел: ", Source!G28)</f>
        <v>Подраздел: Подраздел: Строительно-монтажные работы</v>
      </c>
      <c r="B20" s="124"/>
      <c r="C20" s="124"/>
      <c r="D20" s="124"/>
      <c r="E20" s="124"/>
      <c r="F20" s="124"/>
      <c r="G20" s="124"/>
    </row>
    <row r="21" spans="1:7" ht="14.25" x14ac:dyDescent="0.2">
      <c r="A21" s="123">
        <v>1</v>
      </c>
      <c r="B21" s="123" t="str">
        <f>Source!E32</f>
        <v>1</v>
      </c>
      <c r="C21" s="127" t="str">
        <f>Source!G32</f>
        <v>Планировка площадей бульдозерами мощностью: 59 кВт (80л.с.)</v>
      </c>
      <c r="D21" s="123" t="s">
        <v>20</v>
      </c>
      <c r="E21" s="128">
        <f>Source!I32</f>
        <v>0.496</v>
      </c>
      <c r="F21" s="123" t="str">
        <f>Source!U28</f>
        <v/>
      </c>
      <c r="G21" s="127"/>
    </row>
    <row r="22" spans="1:7" ht="28.5" x14ac:dyDescent="0.2">
      <c r="A22" s="123">
        <v>2</v>
      </c>
      <c r="B22" s="123" t="str">
        <f>Source!E33</f>
        <v>2</v>
      </c>
      <c r="C22" s="127" t="str">
        <f>Source!G33</f>
        <v>Разработка грунта вручную в траншеях глубиной до 2 м без креплений с откосами, группа грунтов: 2</v>
      </c>
      <c r="D22" s="123" t="s">
        <v>35</v>
      </c>
      <c r="E22" s="128">
        <f>Source!I33</f>
        <v>1.7927999999999999</v>
      </c>
      <c r="F22" s="123" t="str">
        <f>Source!U28</f>
        <v/>
      </c>
      <c r="G22" s="127"/>
    </row>
    <row r="23" spans="1:7" ht="14.25" x14ac:dyDescent="0.2">
      <c r="A23" s="123">
        <v>3</v>
      </c>
      <c r="B23" s="123" t="str">
        <f>Source!E34</f>
        <v>3</v>
      </c>
      <c r="C23" s="127" t="str">
        <f>Source!G34</f>
        <v>Засыпка вручную траншей, пазух котлованов и ям, группа грунтов: 2</v>
      </c>
      <c r="D23" s="123" t="s">
        <v>35</v>
      </c>
      <c r="E23" s="128">
        <f>Source!I34</f>
        <v>1.179</v>
      </c>
      <c r="F23" s="123" t="str">
        <f>Source!U28</f>
        <v/>
      </c>
      <c r="G23" s="127"/>
    </row>
    <row r="24" spans="1:7" ht="14.25" x14ac:dyDescent="0.2">
      <c r="A24" s="123">
        <v>4</v>
      </c>
      <c r="B24" s="123" t="str">
        <f>Source!E35</f>
        <v>4</v>
      </c>
      <c r="C24" s="127" t="str">
        <f>Source!G35</f>
        <v>Устройство постели при одном кабеле в траншее</v>
      </c>
      <c r="D24" s="123" t="s">
        <v>47</v>
      </c>
      <c r="E24" s="128">
        <f>Source!I35</f>
        <v>1.36</v>
      </c>
      <c r="F24" s="123" t="str">
        <f>Source!U28</f>
        <v/>
      </c>
      <c r="G24" s="127"/>
    </row>
    <row r="25" spans="1:7" ht="14.25" x14ac:dyDescent="0.2">
      <c r="A25" s="123">
        <v>5</v>
      </c>
      <c r="B25" s="123" t="str">
        <f>Source!E36</f>
        <v>5</v>
      </c>
      <c r="C25" s="127" t="str">
        <f>Source!G36</f>
        <v>На каждый последующий кабель добавлять к расценке 08-02-142-01</v>
      </c>
      <c r="D25" s="123" t="s">
        <v>47</v>
      </c>
      <c r="E25" s="128">
        <f>Source!I36</f>
        <v>1.36</v>
      </c>
      <c r="F25" s="123" t="str">
        <f>Source!U28</f>
        <v/>
      </c>
      <c r="G25" s="127"/>
    </row>
    <row r="26" spans="1:7" ht="14.25" x14ac:dyDescent="0.2">
      <c r="A26" s="123">
        <v>6</v>
      </c>
      <c r="B26" s="123" t="str">
        <f>Source!E37</f>
        <v>6</v>
      </c>
      <c r="C26" s="127" t="str">
        <f>Source!G37</f>
        <v>Указатель месторасположения трассы кабелей, проложенных в земле</v>
      </c>
      <c r="D26" s="123" t="s">
        <v>64</v>
      </c>
      <c r="E26" s="128">
        <f>Source!I37</f>
        <v>9</v>
      </c>
      <c r="F26" s="123" t="str">
        <f>Source!U28</f>
        <v/>
      </c>
      <c r="G26" s="127"/>
    </row>
    <row r="27" spans="1:7" ht="14.25" x14ac:dyDescent="0.2">
      <c r="A27" s="123">
        <v>7</v>
      </c>
      <c r="B27" s="123" t="str">
        <f>Source!E38</f>
        <v>7</v>
      </c>
      <c r="C27" s="127" t="str">
        <f>Source!G38</f>
        <v>Установка барабана кабельного</v>
      </c>
      <c r="D27" s="123" t="s">
        <v>64</v>
      </c>
      <c r="E27" s="128">
        <f>Source!I38</f>
        <v>2</v>
      </c>
      <c r="F27" s="123" t="str">
        <f>Source!U28</f>
        <v/>
      </c>
      <c r="G27" s="127"/>
    </row>
    <row r="28" spans="1:7" ht="42.75" x14ac:dyDescent="0.2">
      <c r="A28" s="123">
        <v>8</v>
      </c>
      <c r="B28" s="123" t="str">
        <f>Source!E39</f>
        <v>8</v>
      </c>
      <c r="C28" s="127" t="str">
        <f>Source!G39</f>
        <v>Муфта соединительная свинцовая с защитным кожухом для кабеля напряжением до 10 кВ: с заливкой кожуха массой, сечение жил до 240 мм2</v>
      </c>
      <c r="D28" s="123" t="s">
        <v>64</v>
      </c>
      <c r="E28" s="128">
        <f>Source!I39</f>
        <v>3</v>
      </c>
      <c r="F28" s="123" t="str">
        <f>Source!U28</f>
        <v/>
      </c>
      <c r="G28" s="127"/>
    </row>
    <row r="29" spans="1:7" ht="28.5" x14ac:dyDescent="0.2">
      <c r="A29" s="123">
        <v>9</v>
      </c>
      <c r="B29" s="123" t="str">
        <f>Source!E40</f>
        <v>9</v>
      </c>
      <c r="C29" s="127" t="str">
        <f>Source!G40</f>
        <v>Муфта мачтовая концевая металлическая для 3-5-жильного кабеля напряжением: до 10 кВ, сечение одной жилы до 240 мм2</v>
      </c>
      <c r="D29" s="123" t="s">
        <v>64</v>
      </c>
      <c r="E29" s="128">
        <f>Source!I40</f>
        <v>1</v>
      </c>
      <c r="F29" s="123" t="str">
        <f>Source!U28</f>
        <v/>
      </c>
      <c r="G29" s="127"/>
    </row>
    <row r="30" spans="1:7" ht="28.5" x14ac:dyDescent="0.2">
      <c r="A30" s="123">
        <v>10</v>
      </c>
      <c r="B30" s="123" t="str">
        <f>Source!E41</f>
        <v>10</v>
      </c>
      <c r="C30" s="127" t="str">
        <f>Source!G41</f>
        <v>Кабель до 35 кВ, прокладываемый по дну канала без креплений, масса 1 м кабеля: до 9 кг</v>
      </c>
      <c r="D30" s="123" t="s">
        <v>47</v>
      </c>
      <c r="E30" s="128">
        <f>Source!I41</f>
        <v>1.36</v>
      </c>
      <c r="F30" s="123" t="str">
        <f>Source!U28</f>
        <v/>
      </c>
      <c r="G30" s="127"/>
    </row>
    <row r="31" spans="1:7" ht="14.25" x14ac:dyDescent="0.2">
      <c r="A31" s="123">
        <v>11</v>
      </c>
      <c r="B31" s="123" t="str">
        <f>Source!E42</f>
        <v>11</v>
      </c>
      <c r="C31" s="127" t="str">
        <f>Source!G42</f>
        <v>Покрытие кабеля, проложенного в траншее: лентой сигнальной</v>
      </c>
      <c r="D31" s="123" t="s">
        <v>47</v>
      </c>
      <c r="E31" s="128">
        <f>Source!I42</f>
        <v>3.41</v>
      </c>
      <c r="F31" s="123" t="str">
        <f>Source!U28</f>
        <v/>
      </c>
      <c r="G31" s="127"/>
    </row>
    <row r="32" spans="1:7" ht="14.25" x14ac:dyDescent="0.2">
      <c r="A32" s="123">
        <v>12</v>
      </c>
      <c r="B32" s="123" t="str">
        <f>Source!E43</f>
        <v>12</v>
      </c>
      <c r="C32" s="127" t="str">
        <f>Source!G43</f>
        <v>Укладка трубопроводов из полиэтиленовых труб диаметром: 160 мм</v>
      </c>
      <c r="D32" s="123" t="s">
        <v>91</v>
      </c>
      <c r="E32" s="128">
        <f>Source!I43</f>
        <v>0.24</v>
      </c>
      <c r="F32" s="123" t="str">
        <f>Source!U28</f>
        <v/>
      </c>
      <c r="G32" s="127"/>
    </row>
    <row r="33" spans="1:7" ht="42.75" x14ac:dyDescent="0.2">
      <c r="A33" s="123">
        <v>12.1</v>
      </c>
      <c r="B33" s="123" t="str">
        <f>Source!E44</f>
        <v>12,1</v>
      </c>
      <c r="C33" s="127" t="str">
        <f>Source!G44</f>
        <v>Трубы напорные полиэтиленовые ПЭ100, стандартное размерное отношение SDR17, номинальный наружный диаметр 160 мм, толщина стенки 9,5 мм</v>
      </c>
      <c r="D33" s="123" t="s">
        <v>100</v>
      </c>
      <c r="E33" s="128">
        <f>Source!I44</f>
        <v>241.92</v>
      </c>
      <c r="F33" s="123" t="str">
        <f>Source!U28</f>
        <v/>
      </c>
      <c r="G33" s="127"/>
    </row>
    <row r="34" spans="1:7" ht="28.5" x14ac:dyDescent="0.2">
      <c r="A34" s="123">
        <v>13</v>
      </c>
      <c r="B34" s="123" t="str">
        <f>Source!E45</f>
        <v>13</v>
      </c>
      <c r="C34" s="127" t="str">
        <f>Source!G45</f>
        <v>Кабель до 35 кВ в проложенных трубах, блоках и коробах, масса 1 м кабеля: до 6 кг</v>
      </c>
      <c r="D34" s="123" t="s">
        <v>47</v>
      </c>
      <c r="E34" s="128">
        <f>Source!I45</f>
        <v>2.665</v>
      </c>
      <c r="F34" s="123" t="str">
        <f>Source!U28</f>
        <v/>
      </c>
      <c r="G34" s="127"/>
    </row>
    <row r="35" spans="1:7" ht="28.5" x14ac:dyDescent="0.2">
      <c r="A35" s="123">
        <v>14</v>
      </c>
      <c r="B35" s="123" t="str">
        <f>Source!E46</f>
        <v>14</v>
      </c>
      <c r="C35" s="127" t="str">
        <f>Source!G46</f>
        <v>Кабель до 35 кВ по установленным конструкциям и лоткам с креплением на поворотах и в конце трассы, масса 1 м кабеля: до 9 кг</v>
      </c>
      <c r="D35" s="123" t="s">
        <v>47</v>
      </c>
      <c r="E35" s="128">
        <f>Source!I46</f>
        <v>0.52500000000000002</v>
      </c>
      <c r="F35" s="123" t="str">
        <f>Source!U28</f>
        <v/>
      </c>
      <c r="G35" s="127"/>
    </row>
    <row r="36" spans="1:7" ht="14.25" x14ac:dyDescent="0.2">
      <c r="A36" s="123">
        <v>15</v>
      </c>
      <c r="B36" s="123" t="str">
        <f>Source!E47</f>
        <v>15</v>
      </c>
      <c r="C36" s="127" t="str">
        <f>Source!G47</f>
        <v>Герметизация канала кабельной канализации: свободного</v>
      </c>
      <c r="D36" s="123" t="s">
        <v>114</v>
      </c>
      <c r="E36" s="128">
        <f>Source!I47</f>
        <v>11</v>
      </c>
      <c r="F36" s="123" t="str">
        <f>Source!U28</f>
        <v/>
      </c>
      <c r="G36" s="127"/>
    </row>
    <row r="37" spans="1:7" ht="14.25" x14ac:dyDescent="0.2">
      <c r="A37" s="123">
        <v>16</v>
      </c>
      <c r="B37" s="123" t="str">
        <f>Source!E48</f>
        <v>16</v>
      </c>
      <c r="C37" s="127" t="str">
        <f>Source!G48</f>
        <v>Герметизация канала кабельной канализации: занятого</v>
      </c>
      <c r="D37" s="123" t="s">
        <v>114</v>
      </c>
      <c r="E37" s="128">
        <f>Source!I48</f>
        <v>11</v>
      </c>
      <c r="F37" s="123" t="str">
        <f>Source!U28</f>
        <v/>
      </c>
      <c r="G37" s="127"/>
    </row>
    <row r="38" spans="1:7" ht="16.5" x14ac:dyDescent="0.25">
      <c r="A38" s="124" t="str">
        <f>CONCATENATE("Подраздел: ", Source!G80)</f>
        <v>Подраздел: Подраздел: ГНБ</v>
      </c>
      <c r="B38" s="124"/>
      <c r="C38" s="124"/>
      <c r="D38" s="124"/>
      <c r="E38" s="124"/>
      <c r="F38" s="124"/>
      <c r="G38" s="124"/>
    </row>
    <row r="39" spans="1:7" ht="28.5" x14ac:dyDescent="0.2">
      <c r="A39" s="123">
        <v>17</v>
      </c>
      <c r="B39" s="123" t="str">
        <f>Source!E84</f>
        <v>17</v>
      </c>
      <c r="C39" s="127" t="str">
        <f>Source!G84</f>
        <v>Разработка грунта в котлованах объемом до 500 м3 экскаваторами с ковшом вместимостью 0,4 (0,35-0,45) м3, группа грунтов: 2</v>
      </c>
      <c r="D39" s="123" t="s">
        <v>182</v>
      </c>
      <c r="E39" s="128">
        <f>Source!I84</f>
        <v>2.7E-2</v>
      </c>
      <c r="F39" s="123" t="str">
        <f>Source!U80</f>
        <v/>
      </c>
      <c r="G39" s="127"/>
    </row>
    <row r="40" spans="1:7" ht="28.5" x14ac:dyDescent="0.2">
      <c r="A40" s="123">
        <v>18</v>
      </c>
      <c r="B40" s="123" t="str">
        <f>Source!E85</f>
        <v>18</v>
      </c>
      <c r="C40" s="127" t="str">
        <f>Source!G85</f>
        <v>Засыпка траншей и котлованов с перемещением грунта до 5 м бульдозерами мощностью: 79 кВт (108 л.с.), группа грунтов 2</v>
      </c>
      <c r="D40" s="123" t="s">
        <v>182</v>
      </c>
      <c r="E40" s="128">
        <f>Source!I85</f>
        <v>2.7E-2</v>
      </c>
      <c r="F40" s="123" t="str">
        <f>Source!U80</f>
        <v/>
      </c>
      <c r="G40" s="127"/>
    </row>
    <row r="41" spans="1:7" ht="14.25" x14ac:dyDescent="0.2">
      <c r="A41" s="123">
        <v>19</v>
      </c>
      <c r="B41" s="123" t="str">
        <f>Source!E86</f>
        <v>19</v>
      </c>
      <c r="C41" s="127" t="str">
        <f>Source!G86</f>
        <v>Монтаж машины горизонтального бурения прессово-шнекового типа РВА</v>
      </c>
      <c r="D41" s="123" t="s">
        <v>64</v>
      </c>
      <c r="E41" s="128">
        <f>Source!I86</f>
        <v>2</v>
      </c>
      <c r="F41" s="123" t="str">
        <f>Source!U80</f>
        <v/>
      </c>
      <c r="G41" s="127"/>
    </row>
    <row r="42" spans="1:7" ht="57" x14ac:dyDescent="0.2">
      <c r="A42" s="123">
        <v>20</v>
      </c>
      <c r="B42" s="123" t="str">
        <f>Source!E87</f>
        <v>20</v>
      </c>
      <c r="C42" s="127" t="str">
        <f>Source!G87</f>
        <v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Dу=400 мм длиной до 200 м</v>
      </c>
      <c r="D42" s="123" t="s">
        <v>100</v>
      </c>
      <c r="E42" s="128">
        <f>Source!I87</f>
        <v>283</v>
      </c>
      <c r="F42" s="123" t="str">
        <f>Source!U80</f>
        <v/>
      </c>
      <c r="G42" s="127"/>
    </row>
    <row r="43" spans="1:7" ht="14.25" x14ac:dyDescent="0.2">
      <c r="A43" s="123">
        <v>20.100000000000001</v>
      </c>
      <c r="B43" s="123" t="str">
        <f>Source!E88</f>
        <v>20,1</v>
      </c>
      <c r="C43" s="127" t="str">
        <f>Source!G88</f>
        <v>Бентонит Premium Gel</v>
      </c>
      <c r="D43" s="123" t="s">
        <v>203</v>
      </c>
      <c r="E43" s="128">
        <f>Source!I88</f>
        <v>39252.1</v>
      </c>
      <c r="F43" s="123" t="str">
        <f>Source!U80</f>
        <v/>
      </c>
      <c r="G43" s="127"/>
    </row>
    <row r="44" spans="1:7" ht="14.25" x14ac:dyDescent="0.2">
      <c r="A44" s="123">
        <v>20.2</v>
      </c>
      <c r="B44" s="123" t="str">
        <f>Source!E89</f>
        <v>20,2</v>
      </c>
      <c r="C44" s="127" t="str">
        <f>Source!G89</f>
        <v>Полимер для стабилизации буровых скважин: Red Star IT Check</v>
      </c>
      <c r="D44" s="123" t="s">
        <v>208</v>
      </c>
      <c r="E44" s="128">
        <f>Source!I89</f>
        <v>1.95553</v>
      </c>
      <c r="F44" s="123" t="str">
        <f>Source!U80</f>
        <v/>
      </c>
      <c r="G44" s="127"/>
    </row>
    <row r="45" spans="1:7" ht="14.25" x14ac:dyDescent="0.2">
      <c r="A45" s="123">
        <v>21</v>
      </c>
      <c r="B45" s="123" t="str">
        <f>Source!E90</f>
        <v>21</v>
      </c>
      <c r="C45" s="127" t="str">
        <f>Source!G90</f>
        <v>Протаскивание в футляр стальных труб диаметром: 150 мм</v>
      </c>
      <c r="D45" s="123" t="s">
        <v>47</v>
      </c>
      <c r="E45" s="128">
        <f>Source!I90</f>
        <v>8.49</v>
      </c>
      <c r="F45" s="123" t="str">
        <f>Source!U80</f>
        <v/>
      </c>
      <c r="G45" s="127"/>
    </row>
    <row r="46" spans="1:7" ht="28.5" x14ac:dyDescent="0.2">
      <c r="A46" s="123">
        <v>22</v>
      </c>
      <c r="B46" s="123" t="str">
        <f>Source!E91</f>
        <v>22</v>
      </c>
      <c r="C46" s="127" t="str">
        <f>Source!G91</f>
        <v>Демонтаж машины горизонтального бурения прессово-шнекового типа РВА</v>
      </c>
      <c r="D46" s="123" t="s">
        <v>64</v>
      </c>
      <c r="E46" s="128">
        <f>Source!I91</f>
        <v>2</v>
      </c>
      <c r="F46" s="123" t="str">
        <f>Source!U80</f>
        <v/>
      </c>
      <c r="G46" s="127"/>
    </row>
    <row r="47" spans="1:7" ht="16.5" x14ac:dyDescent="0.25">
      <c r="A47" s="124" t="str">
        <f>CONCATENATE("Подраздел: ", Source!G123)</f>
        <v>Подраздел: Подраздел: Благоустройство</v>
      </c>
      <c r="B47" s="124"/>
      <c r="C47" s="124"/>
      <c r="D47" s="124"/>
      <c r="E47" s="124"/>
      <c r="F47" s="124"/>
      <c r="G47" s="124"/>
    </row>
    <row r="48" spans="1:7" ht="28.5" x14ac:dyDescent="0.2">
      <c r="A48" s="123">
        <v>23</v>
      </c>
      <c r="B48" s="123" t="str">
        <f>Source!E127</f>
        <v>23</v>
      </c>
      <c r="C48" s="127" t="str">
        <f>Source!G127</f>
        <v>Подготовка почвы для устройства партерного и обыкновенного газона без внесения растительной земли: вручную</v>
      </c>
      <c r="D48" s="123" t="s">
        <v>222</v>
      </c>
      <c r="E48" s="128">
        <f>Source!I127</f>
        <v>4.96</v>
      </c>
      <c r="F48" s="123" t="str">
        <f>Source!U123</f>
        <v/>
      </c>
      <c r="G48" s="127"/>
    </row>
    <row r="49" spans="1:7" ht="14.25" x14ac:dyDescent="0.2">
      <c r="A49" s="123">
        <v>24</v>
      </c>
      <c r="B49" s="123" t="str">
        <f>Source!E128</f>
        <v>24</v>
      </c>
      <c r="C49" s="127" t="str">
        <f>Source!G128</f>
        <v>Посев газонов партерных, мавританских и обыкновенных вручную</v>
      </c>
      <c r="D49" s="123" t="s">
        <v>222</v>
      </c>
      <c r="E49" s="128">
        <f>Source!I128</f>
        <v>4.96</v>
      </c>
      <c r="F49" s="123" t="str">
        <f>Source!U123</f>
        <v/>
      </c>
      <c r="G49" s="127"/>
    </row>
    <row r="50" spans="1:7" ht="14.25" x14ac:dyDescent="0.2">
      <c r="A50" s="123">
        <v>24.1</v>
      </c>
      <c r="B50" s="123" t="str">
        <f>Source!E129</f>
        <v>24,1</v>
      </c>
      <c r="C50" s="127" t="str">
        <f>Source!G129</f>
        <v>Семена газонных трав</v>
      </c>
      <c r="D50" s="123" t="s">
        <v>203</v>
      </c>
      <c r="E50" s="128">
        <f>Source!I129</f>
        <v>9.92</v>
      </c>
      <c r="F50" s="123" t="str">
        <f>Source!U123</f>
        <v/>
      </c>
      <c r="G50" s="127"/>
    </row>
    <row r="51" spans="1:7" ht="42.75" x14ac:dyDescent="0.2">
      <c r="A51" s="123">
        <v>25</v>
      </c>
      <c r="B51" s="123" t="str">
        <f>Source!E130</f>
        <v>25</v>
      </c>
      <c r="C51" s="127" t="str">
        <f>Source!G130</f>
        <v>Перевозка грузов II класса автомобилями-самосвалами грузоподъемностью 10 т работающих вне карьера на расстояние до 45 км</v>
      </c>
      <c r="D51" s="123" t="s">
        <v>240</v>
      </c>
      <c r="E51" s="128">
        <f>Source!I130</f>
        <v>119.62</v>
      </c>
      <c r="F51" s="123" t="str">
        <f>Source!U123</f>
        <v/>
      </c>
      <c r="G51" s="127"/>
    </row>
    <row r="52" spans="1:7" ht="16.5" x14ac:dyDescent="0.25">
      <c r="A52" s="124" t="str">
        <f>CONCATENATE("Подраздел: ", Source!G162)</f>
        <v>Подраздел: Подраздел: Пуско-наладочные работы</v>
      </c>
      <c r="B52" s="124"/>
      <c r="C52" s="124"/>
      <c r="D52" s="124"/>
      <c r="E52" s="124"/>
      <c r="F52" s="124"/>
      <c r="G52" s="124"/>
    </row>
    <row r="53" spans="1:7" ht="28.5" x14ac:dyDescent="0.2">
      <c r="A53" s="123">
        <v>26</v>
      </c>
      <c r="B53" s="123" t="str">
        <f>Source!E166</f>
        <v>26</v>
      </c>
      <c r="C53" s="127" t="str">
        <f>Source!G166</f>
        <v>Фазировка электрической линии или трансформатора с сетью напряжением: свыше 1 кВ</v>
      </c>
      <c r="D53" s="123" t="s">
        <v>64</v>
      </c>
      <c r="E53" s="128">
        <f>Source!I166</f>
        <v>2</v>
      </c>
      <c r="F53" s="123" t="str">
        <f>Source!U162</f>
        <v/>
      </c>
      <c r="G53" s="127"/>
    </row>
    <row r="54" spans="1:7" ht="14.25" x14ac:dyDescent="0.2">
      <c r="A54" s="123">
        <v>27</v>
      </c>
      <c r="B54" s="123" t="str">
        <f>Source!E167</f>
        <v>27</v>
      </c>
      <c r="C54" s="127" t="str">
        <f>Source!G167</f>
        <v>Испытание кабеля силового длиной до 500 м напряжением: до 10 кВ</v>
      </c>
      <c r="D54" s="123" t="s">
        <v>256</v>
      </c>
      <c r="E54" s="128">
        <f>Source!I167</f>
        <v>2</v>
      </c>
      <c r="F54" s="123" t="str">
        <f>Source!U162</f>
        <v/>
      </c>
      <c r="G54" s="127"/>
    </row>
    <row r="55" spans="1:7" ht="28.5" x14ac:dyDescent="0.2">
      <c r="A55" s="123">
        <v>28</v>
      </c>
      <c r="B55" s="123" t="str">
        <f>Source!E168</f>
        <v>28</v>
      </c>
      <c r="C55" s="127" t="str">
        <f>Source!G168</f>
        <v>Схема резервирования питания трехпроводной системы от другого источника питания с устройством: ручного переключателя</v>
      </c>
      <c r="D55" s="123" t="s">
        <v>261</v>
      </c>
      <c r="E55" s="128">
        <f>Source!I168</f>
        <v>2</v>
      </c>
      <c r="F55" s="123" t="str">
        <f>Source!U162</f>
        <v/>
      </c>
      <c r="G55" s="127"/>
    </row>
    <row r="56" spans="1:7" ht="14.25" x14ac:dyDescent="0.2">
      <c r="A56" s="123">
        <v>29</v>
      </c>
      <c r="B56" s="123" t="str">
        <f>Source!E169</f>
        <v>29</v>
      </c>
      <c r="C56" s="127" t="str">
        <f>Source!G169</f>
        <v>Лаборатории передвижные измерительно-настроечные</v>
      </c>
      <c r="D56" s="123" t="s">
        <v>266</v>
      </c>
      <c r="E56" s="128">
        <f>Source!I169</f>
        <v>8</v>
      </c>
      <c r="F56" s="123" t="str">
        <f>Source!U162</f>
        <v/>
      </c>
      <c r="G56" s="127"/>
    </row>
    <row r="57" spans="1:7" ht="16.5" x14ac:dyDescent="0.25">
      <c r="A57" s="124" t="str">
        <f>CONCATENATE("Раздел: ", Source!G231)</f>
        <v>Раздел: Раздел: Материалы и оборудование</v>
      </c>
      <c r="B57" s="124"/>
      <c r="C57" s="124"/>
      <c r="D57" s="124"/>
      <c r="E57" s="124"/>
      <c r="F57" s="124"/>
      <c r="G57" s="124"/>
    </row>
    <row r="58" spans="1:7" ht="14.25" x14ac:dyDescent="0.2">
      <c r="A58" s="123">
        <v>30</v>
      </c>
      <c r="B58" s="123" t="str">
        <f>Source!E235</f>
        <v>30</v>
      </c>
      <c r="C58" s="127" t="str">
        <f>Source!G235</f>
        <v>Кабель АСБл-10 3х240 МЖ (м)</v>
      </c>
      <c r="D58" s="123" t="s">
        <v>100</v>
      </c>
      <c r="E58" s="128">
        <f>Source!I235</f>
        <v>455</v>
      </c>
      <c r="F58" s="123" t="str">
        <f>Source!U231</f>
        <v/>
      </c>
      <c r="G58" s="127"/>
    </row>
    <row r="59" spans="1:7" ht="14.25" x14ac:dyDescent="0.2">
      <c r="A59" s="123">
        <v>31</v>
      </c>
      <c r="B59" s="123" t="str">
        <f>Source!E236</f>
        <v>31</v>
      </c>
      <c r="C59" s="127" t="str">
        <f>Source!G236</f>
        <v>МУФТА КВТП-10-150/240</v>
      </c>
      <c r="D59" s="123" t="s">
        <v>64</v>
      </c>
      <c r="E59" s="128">
        <f>Source!I236</f>
        <v>1</v>
      </c>
      <c r="F59" s="123" t="str">
        <f>Source!U231</f>
        <v/>
      </c>
      <c r="G59" s="127"/>
    </row>
    <row r="60" spans="1:7" ht="14.25" x14ac:dyDescent="0.2">
      <c r="A60" s="123">
        <v>32</v>
      </c>
      <c r="B60" s="123" t="str">
        <f>Source!E237</f>
        <v>32</v>
      </c>
      <c r="C60" s="127" t="str">
        <f>Source!G237</f>
        <v>МУФТА СТП-10-150/240</v>
      </c>
      <c r="D60" s="123" t="s">
        <v>64</v>
      </c>
      <c r="E60" s="128">
        <f>Source!I237</f>
        <v>3</v>
      </c>
      <c r="F60" s="123" t="str">
        <f>Source!U231</f>
        <v/>
      </c>
      <c r="G60" s="127"/>
    </row>
    <row r="61" spans="1:7" ht="28.5" x14ac:dyDescent="0.2">
      <c r="A61" s="123">
        <v>33</v>
      </c>
      <c r="B61" s="123" t="str">
        <f>Source!E238</f>
        <v>33</v>
      </c>
      <c r="C61" s="127" t="str">
        <f>Source!G238</f>
        <v>Лента сигнальная ЛСЭ-150мм "Осторожно кабель" красн./черн. (рул.100м)</v>
      </c>
      <c r="D61" s="123" t="s">
        <v>100</v>
      </c>
      <c r="E61" s="128">
        <f>Source!I238</f>
        <v>341</v>
      </c>
      <c r="F61" s="123" t="str">
        <f>Source!U231</f>
        <v/>
      </c>
      <c r="G61" s="127"/>
    </row>
    <row r="62" spans="1:7" ht="14.25" x14ac:dyDescent="0.2">
      <c r="A62" s="123">
        <v>34</v>
      </c>
      <c r="B62" s="123" t="str">
        <f>Source!E239</f>
        <v>34</v>
      </c>
      <c r="C62" s="127" t="str">
        <f>Source!G239</f>
        <v>Труба ПНД красная</v>
      </c>
      <c r="D62" s="123" t="s">
        <v>100</v>
      </c>
      <c r="E62" s="128">
        <f>Source!I239</f>
        <v>849</v>
      </c>
      <c r="F62" s="123" t="str">
        <f>Source!U231</f>
        <v/>
      </c>
      <c r="G62" s="127"/>
    </row>
    <row r="63" spans="1:7" ht="28.5" x14ac:dyDescent="0.2">
      <c r="A63" s="123">
        <v>35</v>
      </c>
      <c r="B63" s="123" t="str">
        <f>Source!E240</f>
        <v>35</v>
      </c>
      <c r="C63" s="127" t="str">
        <f>Source!G240</f>
        <v>Столбик СОЭ 1.2м опознавательный для подземн. кабельных линий электропередач красн./бел.</v>
      </c>
      <c r="D63" s="123" t="s">
        <v>64</v>
      </c>
      <c r="E63" s="128">
        <f>Source!I240</f>
        <v>9</v>
      </c>
      <c r="F63" s="123" t="str">
        <f>Source!U231</f>
        <v/>
      </c>
      <c r="G63" s="127"/>
    </row>
    <row r="64" spans="1:7" ht="14.25" x14ac:dyDescent="0.2">
      <c r="A64" s="123">
        <v>36</v>
      </c>
      <c r="B64" s="123" t="str">
        <f>Source!E241</f>
        <v>36</v>
      </c>
      <c r="C64" s="127" t="str">
        <f>Source!G241</f>
        <v>Песок</v>
      </c>
      <c r="D64" s="123" t="s">
        <v>296</v>
      </c>
      <c r="E64" s="128">
        <f>Source!I241</f>
        <v>61.38</v>
      </c>
      <c r="F64" s="123" t="str">
        <f>Source!U231</f>
        <v/>
      </c>
      <c r="G64" s="127"/>
    </row>
    <row r="65" spans="1:7" ht="14.25" x14ac:dyDescent="0.2">
      <c r="A65" s="122">
        <v>37</v>
      </c>
      <c r="B65" s="122" t="str">
        <f>Source!E242</f>
        <v>37</v>
      </c>
      <c r="C65" s="125" t="str">
        <f>Source!G242</f>
        <v>Уплотнитель кабельных проходов УКПт-175/50 КВТ</v>
      </c>
      <c r="D65" s="122" t="s">
        <v>64</v>
      </c>
      <c r="E65" s="126">
        <f>Source!I242</f>
        <v>22</v>
      </c>
      <c r="F65" s="122" t="str">
        <f>Source!U231</f>
        <v/>
      </c>
      <c r="G65" s="125"/>
    </row>
    <row r="68" spans="1:7" ht="15" x14ac:dyDescent="0.25">
      <c r="C68" s="117" t="s">
        <v>719</v>
      </c>
      <c r="D68" s="117" t="str">
        <f>IF(Source!X12&lt;&gt;"", Source!X12," ")</f>
        <v xml:space="preserve"> </v>
      </c>
      <c r="E68" s="129"/>
    </row>
    <row r="69" spans="1:7" ht="15" x14ac:dyDescent="0.25">
      <c r="C69" s="65"/>
      <c r="D69" s="129"/>
      <c r="E69" s="129"/>
    </row>
    <row r="70" spans="1:7" ht="15" x14ac:dyDescent="0.25">
      <c r="C70" s="117" t="s">
        <v>720</v>
      </c>
      <c r="D70" s="117" t="str">
        <f>IF(Source!AB12&lt;&gt;"", Source!AB12," ")</f>
        <v xml:space="preserve"> </v>
      </c>
      <c r="E70" s="129"/>
    </row>
  </sheetData>
  <mergeCells count="11">
    <mergeCell ref="A20:G20"/>
    <mergeCell ref="A38:G38"/>
    <mergeCell ref="A47:G47"/>
    <mergeCell ref="A52:G52"/>
    <mergeCell ref="A57:G57"/>
    <mergeCell ref="D5:E5"/>
    <mergeCell ref="D7:E7"/>
    <mergeCell ref="B12:E12"/>
    <mergeCell ref="B13:E13"/>
    <mergeCell ref="A18:G18"/>
    <mergeCell ref="A19:G19"/>
  </mergeCells>
  <pageMargins left="0.4" right="0.2" top="0.2" bottom="0.4" header="0.2" footer="0.2"/>
  <pageSetup paperSize="9" scale="65" fitToHeight="0" orientation="portrait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73"/>
  <sheetViews>
    <sheetView workbookViewId="0">
      <selection activeCell="A369" sqref="A369:AN3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368</v>
      </c>
      <c r="C12" s="1">
        <v>0</v>
      </c>
      <c r="D12" s="1">
        <f>ROW(A307)</f>
        <v>307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576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B307</f>
        <v>368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5. КЛ-6 кВ Ф21 ПС61-РТП4</v>
      </c>
      <c r="H18" s="2"/>
      <c r="I18" s="2"/>
      <c r="J18" s="2"/>
      <c r="K18" s="2"/>
      <c r="L18" s="2"/>
      <c r="M18" s="2"/>
      <c r="N18" s="2"/>
      <c r="O18" s="2">
        <f t="shared" ref="O18:AT18" si="1">O307</f>
        <v>1398208.7</v>
      </c>
      <c r="P18" s="2">
        <f t="shared" si="1"/>
        <v>816218.03</v>
      </c>
      <c r="Q18" s="2">
        <f t="shared" si="1"/>
        <v>554660.28</v>
      </c>
      <c r="R18" s="2">
        <f t="shared" si="1"/>
        <v>15513.07</v>
      </c>
      <c r="S18" s="2">
        <f t="shared" si="1"/>
        <v>27330.39</v>
      </c>
      <c r="T18" s="2">
        <f t="shared" si="1"/>
        <v>0</v>
      </c>
      <c r="U18" s="2">
        <f t="shared" si="1"/>
        <v>2894.7879295000002</v>
      </c>
      <c r="V18" s="2">
        <f t="shared" si="1"/>
        <v>1145.1412213000001</v>
      </c>
      <c r="W18" s="2">
        <f t="shared" si="1"/>
        <v>0</v>
      </c>
      <c r="X18" s="2">
        <f t="shared" si="1"/>
        <v>45470.23</v>
      </c>
      <c r="Y18" s="2">
        <f t="shared" si="1"/>
        <v>22589.32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1466268.25</v>
      </c>
      <c r="AS18" s="2">
        <f t="shared" si="1"/>
        <v>1455880.84</v>
      </c>
      <c r="AT18" s="2">
        <f t="shared" si="1"/>
        <v>9785.2099999999991</v>
      </c>
      <c r="AU18" s="2">
        <f t="shared" ref="AU18:BZ18" si="2">AU307</f>
        <v>602.20000000000005</v>
      </c>
      <c r="AV18" s="2">
        <f t="shared" si="2"/>
        <v>816218.03</v>
      </c>
      <c r="AW18" s="2">
        <f t="shared" si="2"/>
        <v>816218.03</v>
      </c>
      <c r="AX18" s="2">
        <f t="shared" si="2"/>
        <v>0</v>
      </c>
      <c r="AY18" s="2">
        <f t="shared" si="2"/>
        <v>816218.03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ROW(A274)</f>
        <v>274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79199733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O274</f>
        <v>1398208.7</v>
      </c>
      <c r="P22" s="2">
        <f t="shared" si="8"/>
        <v>816218.03</v>
      </c>
      <c r="Q22" s="2">
        <f t="shared" si="8"/>
        <v>554660.28</v>
      </c>
      <c r="R22" s="2">
        <f t="shared" si="8"/>
        <v>15513.07</v>
      </c>
      <c r="S22" s="2">
        <f t="shared" si="8"/>
        <v>27330.39</v>
      </c>
      <c r="T22" s="2">
        <f t="shared" si="8"/>
        <v>0</v>
      </c>
      <c r="U22" s="2">
        <f t="shared" si="8"/>
        <v>2894.7879295000002</v>
      </c>
      <c r="V22" s="2">
        <f t="shared" si="8"/>
        <v>1145.1412213000001</v>
      </c>
      <c r="W22" s="2">
        <f t="shared" si="8"/>
        <v>0</v>
      </c>
      <c r="X22" s="2">
        <f t="shared" si="8"/>
        <v>45470.23</v>
      </c>
      <c r="Y22" s="2">
        <f t="shared" si="8"/>
        <v>22589.32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1466268.25</v>
      </c>
      <c r="AS22" s="2">
        <f t="shared" si="8"/>
        <v>1455880.84</v>
      </c>
      <c r="AT22" s="2">
        <f t="shared" si="8"/>
        <v>9785.2099999999991</v>
      </c>
      <c r="AU22" s="2">
        <f t="shared" ref="AU22:BZ22" si="9">AU274</f>
        <v>602.20000000000005</v>
      </c>
      <c r="AV22" s="2">
        <f t="shared" si="9"/>
        <v>816218.03</v>
      </c>
      <c r="AW22" s="2">
        <f t="shared" si="9"/>
        <v>816218.03</v>
      </c>
      <c r="AX22" s="2">
        <f t="shared" si="9"/>
        <v>0</v>
      </c>
      <c r="AY22" s="2">
        <f t="shared" si="9"/>
        <v>816218.03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ROW(A201)</f>
        <v>201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79199733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B201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прокладка КЛ</v>
      </c>
      <c r="H26" s="2"/>
      <c r="I26" s="2"/>
      <c r="J26" s="2"/>
      <c r="K26" s="2"/>
      <c r="L26" s="2"/>
      <c r="M26" s="2"/>
      <c r="N26" s="2"/>
      <c r="O26" s="2">
        <f t="shared" ref="O26:AT26" si="15">O201</f>
        <v>1074966.1499999999</v>
      </c>
      <c r="P26" s="2">
        <f t="shared" si="15"/>
        <v>492975.48</v>
      </c>
      <c r="Q26" s="2">
        <f t="shared" si="15"/>
        <v>554660.28</v>
      </c>
      <c r="R26" s="2">
        <f t="shared" si="15"/>
        <v>15513.07</v>
      </c>
      <c r="S26" s="2">
        <f t="shared" si="15"/>
        <v>27330.39</v>
      </c>
      <c r="T26" s="2">
        <f t="shared" si="15"/>
        <v>0</v>
      </c>
      <c r="U26" s="2">
        <f t="shared" si="15"/>
        <v>2894.7879295000002</v>
      </c>
      <c r="V26" s="2">
        <f t="shared" si="15"/>
        <v>1145.1412213000001</v>
      </c>
      <c r="W26" s="2">
        <f t="shared" si="15"/>
        <v>0</v>
      </c>
      <c r="X26" s="2">
        <f t="shared" si="15"/>
        <v>45470.23</v>
      </c>
      <c r="Y26" s="2">
        <f t="shared" si="15"/>
        <v>22589.32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1143025.7</v>
      </c>
      <c r="AS26" s="2">
        <f t="shared" si="15"/>
        <v>1132638.29</v>
      </c>
      <c r="AT26" s="2">
        <f t="shared" si="15"/>
        <v>9785.2099999999991</v>
      </c>
      <c r="AU26" s="2">
        <f t="shared" ref="AU26:BZ26" si="16">AU201</f>
        <v>602.20000000000005</v>
      </c>
      <c r="AV26" s="2">
        <f t="shared" si="16"/>
        <v>492975.48</v>
      </c>
      <c r="AW26" s="2">
        <f t="shared" si="16"/>
        <v>492975.48</v>
      </c>
      <c r="AX26" s="2">
        <f t="shared" si="16"/>
        <v>0</v>
      </c>
      <c r="AY26" s="2">
        <f t="shared" si="16"/>
        <v>492975.48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CA201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DG201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EM201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FS201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ROW(A50)</f>
        <v>50</v>
      </c>
      <c r="E28" s="1"/>
      <c r="F28" s="1" t="s">
        <v>15</v>
      </c>
      <c r="G28" s="1" t="s">
        <v>16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79199733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B50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Подраздел: Строительно-монтажные работы</v>
      </c>
      <c r="H30" s="2"/>
      <c r="I30" s="2"/>
      <c r="J30" s="2"/>
      <c r="K30" s="2"/>
      <c r="L30" s="2"/>
      <c r="M30" s="2"/>
      <c r="N30" s="2"/>
      <c r="O30" s="2">
        <f t="shared" ref="O30:AT30" si="22">O50</f>
        <v>76357.06</v>
      </c>
      <c r="P30" s="2">
        <f t="shared" si="22"/>
        <v>66434.179999999993</v>
      </c>
      <c r="Q30" s="2">
        <f t="shared" si="22"/>
        <v>3305.76</v>
      </c>
      <c r="R30" s="2">
        <f t="shared" si="22"/>
        <v>382.94</v>
      </c>
      <c r="S30" s="2">
        <f t="shared" si="22"/>
        <v>6617.12</v>
      </c>
      <c r="T30" s="2">
        <f t="shared" si="22"/>
        <v>0</v>
      </c>
      <c r="U30" s="2">
        <f t="shared" si="22"/>
        <v>797.97844500000008</v>
      </c>
      <c r="V30" s="2">
        <f t="shared" si="22"/>
        <v>29.691389999999998</v>
      </c>
      <c r="W30" s="2">
        <f t="shared" si="22"/>
        <v>0</v>
      </c>
      <c r="X30" s="2">
        <f t="shared" si="22"/>
        <v>6642.68</v>
      </c>
      <c r="Y30" s="2">
        <f t="shared" si="22"/>
        <v>3331.16</v>
      </c>
      <c r="Z30" s="2">
        <f t="shared" si="22"/>
        <v>0</v>
      </c>
      <c r="AA30" s="2">
        <f t="shared" si="22"/>
        <v>0</v>
      </c>
      <c r="AB30" s="2">
        <f t="shared" si="22"/>
        <v>76357.06</v>
      </c>
      <c r="AC30" s="2">
        <f t="shared" si="22"/>
        <v>66434.179999999993</v>
      </c>
      <c r="AD30" s="2">
        <f t="shared" si="22"/>
        <v>3305.76</v>
      </c>
      <c r="AE30" s="2">
        <f t="shared" si="22"/>
        <v>382.94</v>
      </c>
      <c r="AF30" s="2">
        <f t="shared" si="22"/>
        <v>6617.12</v>
      </c>
      <c r="AG30" s="2">
        <f t="shared" si="22"/>
        <v>0</v>
      </c>
      <c r="AH30" s="2">
        <f t="shared" si="22"/>
        <v>797.97844500000008</v>
      </c>
      <c r="AI30" s="2">
        <f t="shared" si="22"/>
        <v>29.691389999999998</v>
      </c>
      <c r="AJ30" s="2">
        <f t="shared" si="22"/>
        <v>0</v>
      </c>
      <c r="AK30" s="2">
        <f t="shared" si="22"/>
        <v>6642.68</v>
      </c>
      <c r="AL30" s="2">
        <f t="shared" si="22"/>
        <v>3331.16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86330.9</v>
      </c>
      <c r="AS30" s="2">
        <f t="shared" si="22"/>
        <v>76545.69</v>
      </c>
      <c r="AT30" s="2">
        <f t="shared" si="22"/>
        <v>9785.2099999999991</v>
      </c>
      <c r="AU30" s="2">
        <f t="shared" ref="AU30:BZ30" si="23">AU50</f>
        <v>0</v>
      </c>
      <c r="AV30" s="2">
        <f t="shared" si="23"/>
        <v>66434.179999999993</v>
      </c>
      <c r="AW30" s="2">
        <f t="shared" si="23"/>
        <v>66434.179999999993</v>
      </c>
      <c r="AX30" s="2">
        <f t="shared" si="23"/>
        <v>0</v>
      </c>
      <c r="AY30" s="2">
        <f t="shared" si="23"/>
        <v>66434.179999999993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CA50</f>
        <v>86330.9</v>
      </c>
      <c r="CB30" s="2">
        <f t="shared" si="24"/>
        <v>76545.69</v>
      </c>
      <c r="CC30" s="2">
        <f t="shared" si="24"/>
        <v>9785.2099999999991</v>
      </c>
      <c r="CD30" s="2">
        <f t="shared" si="24"/>
        <v>0</v>
      </c>
      <c r="CE30" s="2">
        <f t="shared" si="24"/>
        <v>66434.179999999993</v>
      </c>
      <c r="CF30" s="2">
        <f t="shared" si="24"/>
        <v>66434.179999999993</v>
      </c>
      <c r="CG30" s="2">
        <f t="shared" si="24"/>
        <v>0</v>
      </c>
      <c r="CH30" s="2">
        <f t="shared" si="24"/>
        <v>66434.179999999993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DG50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EM50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FS50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ROW(SmtRes!A2)</f>
        <v>2</v>
      </c>
      <c r="D32">
        <f>ROW(EtalonRes!A2)</f>
        <v>2</v>
      </c>
      <c r="E32" t="s">
        <v>17</v>
      </c>
      <c r="F32" t="s">
        <v>18</v>
      </c>
      <c r="G32" t="s">
        <v>19</v>
      </c>
      <c r="H32" t="s">
        <v>20</v>
      </c>
      <c r="I32">
        <v>0.496</v>
      </c>
      <c r="J32">
        <v>0</v>
      </c>
      <c r="K32">
        <v>0.496</v>
      </c>
      <c r="O32">
        <f t="shared" ref="O32:O48" si="28">ROUND(CP32,2)</f>
        <v>14.84</v>
      </c>
      <c r="P32">
        <f t="shared" ref="P32:P48" si="29">ROUND(CQ32*I32,2)</f>
        <v>0</v>
      </c>
      <c r="Q32">
        <f t="shared" ref="Q32:Q48" si="30">ROUND(CR32*I32,2)</f>
        <v>14.84</v>
      </c>
      <c r="R32">
        <f t="shared" ref="R32:R48" si="31">ROUND(CS32*I32,2)</f>
        <v>2.89</v>
      </c>
      <c r="S32">
        <f t="shared" ref="S32:S48" si="32">ROUND(CT32*I32,2)</f>
        <v>0</v>
      </c>
      <c r="T32">
        <f t="shared" ref="T32:T48" si="33">ROUND(CU32*I32,2)</f>
        <v>0</v>
      </c>
      <c r="U32">
        <f t="shared" ref="U32:U48" si="34">ROUND(CV32*I32,7)</f>
        <v>0</v>
      </c>
      <c r="V32">
        <f t="shared" ref="V32:V48" si="35">ROUND(CW32*I32,7)</f>
        <v>0.24954999999999999</v>
      </c>
      <c r="W32">
        <f t="shared" ref="W32:W48" si="36">ROUND(CX32*I32,2)</f>
        <v>0</v>
      </c>
      <c r="X32">
        <f t="shared" ref="X32:X48" si="37">ROUND(CY32,2)</f>
        <v>2.66</v>
      </c>
      <c r="Y32">
        <f t="shared" ref="Y32:Y48" si="38">ROUND(CZ32,2)</f>
        <v>1.33</v>
      </c>
      <c r="AA32">
        <v>79199732</v>
      </c>
      <c r="AB32">
        <f t="shared" ref="AB32:AB48" si="39">ROUND((AC32+AD32+AF32),6)</f>
        <v>29.914375</v>
      </c>
      <c r="AC32">
        <f t="shared" ref="AC32:AC48" si="40">ROUND((ES32),6)</f>
        <v>0</v>
      </c>
      <c r="AD32">
        <f>ROUND(((((ET32*ROUND((1.15*1.25),7)))-((EU32*ROUND((1.15*1.25),7))))+AE32),6)</f>
        <v>29.914375</v>
      </c>
      <c r="AE32">
        <f>ROUND(((EU32*ROUND((1.15*1.25),7))),6)</f>
        <v>5.8362499999999997</v>
      </c>
      <c r="AF32">
        <f>ROUND(((EV32*ROUND((1.15*1.15),7))),6)</f>
        <v>0</v>
      </c>
      <c r="AG32">
        <f t="shared" ref="AG32:AG48" si="41">ROUND((AP32),6)</f>
        <v>0</v>
      </c>
      <c r="AH32">
        <f>((EW32*ROUND((1.15*1.15),7)))</f>
        <v>0</v>
      </c>
      <c r="AI32">
        <f>((EX32*ROUND((1.15*1.25),7)))</f>
        <v>0.50312499999999993</v>
      </c>
      <c r="AJ32">
        <f t="shared" ref="AJ32:AJ48" si="42">(AS32)</f>
        <v>0</v>
      </c>
      <c r="AK32">
        <v>20.81</v>
      </c>
      <c r="AL32">
        <v>0</v>
      </c>
      <c r="AM32">
        <v>20.81</v>
      </c>
      <c r="AN32">
        <v>4.0599999999999996</v>
      </c>
      <c r="AO32">
        <v>0</v>
      </c>
      <c r="AP32">
        <v>0</v>
      </c>
      <c r="AQ32">
        <v>0</v>
      </c>
      <c r="AR32">
        <v>0.35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21</v>
      </c>
      <c r="BM32">
        <v>1001</v>
      </c>
      <c r="BN32">
        <v>0</v>
      </c>
      <c r="BO32" t="s">
        <v>22</v>
      </c>
      <c r="BP32">
        <v>1</v>
      </c>
      <c r="BQ32">
        <v>2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578</v>
      </c>
      <c r="CO32">
        <v>0</v>
      </c>
      <c r="CP32">
        <f t="shared" ref="CP32:CP48" si="43">(P32+Q32+S32)</f>
        <v>14.84</v>
      </c>
      <c r="CQ32">
        <f t="shared" ref="CQ32:CQ48" si="44">AC32*BC32</f>
        <v>0</v>
      </c>
      <c r="CR32">
        <f>((((ET32*ROUND((1.15*1.25),7)))*BB32-((EU32*ROUND((1.15*1.25),7))))+AE32)</f>
        <v>29.914375</v>
      </c>
      <c r="CS32">
        <f t="shared" ref="CS32:CS48" si="45">AE32</f>
        <v>5.8362499999999997</v>
      </c>
      <c r="CT32">
        <f t="shared" ref="CT32:CT48" si="46">AF32</f>
        <v>0</v>
      </c>
      <c r="CU32">
        <f t="shared" ref="CU32:CU48" si="47">AG32</f>
        <v>0</v>
      </c>
      <c r="CV32">
        <f t="shared" ref="CV32:CV48" si="48">AH32</f>
        <v>0</v>
      </c>
      <c r="CW32">
        <f t="shared" ref="CW32:CW48" si="49">AI32</f>
        <v>0.50312499999999993</v>
      </c>
      <c r="CX32">
        <f t="shared" ref="CX32:CX48" si="50">AJ32</f>
        <v>0</v>
      </c>
      <c r="CY32">
        <f t="shared" ref="CY32:CY48" si="51">(((S32+R32)*AT32)/100)</f>
        <v>2.6587999999999998</v>
      </c>
      <c r="CZ32">
        <f t="shared" ref="CZ32:CZ48" si="52">(((S32+R32)*AU32)/100)</f>
        <v>1.3293999999999999</v>
      </c>
      <c r="DB32">
        <v>1</v>
      </c>
      <c r="DC32" t="s">
        <v>3</v>
      </c>
      <c r="DD32" t="s">
        <v>3</v>
      </c>
      <c r="DE32" t="s">
        <v>23</v>
      </c>
      <c r="DF32" t="s">
        <v>23</v>
      </c>
      <c r="DG32" t="s">
        <v>24</v>
      </c>
      <c r="DH32" t="s">
        <v>3</v>
      </c>
      <c r="DI32" t="s">
        <v>24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20</v>
      </c>
      <c r="DW32" t="s">
        <v>20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71527484</v>
      </c>
      <c r="EF32">
        <v>2</v>
      </c>
      <c r="EG32" t="s">
        <v>25</v>
      </c>
      <c r="EH32">
        <v>1</v>
      </c>
      <c r="EI32" t="s">
        <v>26</v>
      </c>
      <c r="EJ32">
        <v>1</v>
      </c>
      <c r="EK32">
        <v>1001</v>
      </c>
      <c r="EL32" t="s">
        <v>27</v>
      </c>
      <c r="EM32" t="s">
        <v>28</v>
      </c>
      <c r="EO32" t="s">
        <v>29</v>
      </c>
      <c r="EQ32">
        <v>0</v>
      </c>
      <c r="ER32">
        <v>20.81</v>
      </c>
      <c r="ES32">
        <v>0</v>
      </c>
      <c r="ET32">
        <v>20.81</v>
      </c>
      <c r="EU32">
        <v>4.0599999999999996</v>
      </c>
      <c r="EV32">
        <v>0</v>
      </c>
      <c r="EW32">
        <v>0</v>
      </c>
      <c r="EX32">
        <v>0.35</v>
      </c>
      <c r="EY32">
        <v>0</v>
      </c>
      <c r="FQ32">
        <v>0</v>
      </c>
      <c r="FR32">
        <f t="shared" ref="FR32:FR48" si="53">ROUND(IF(BI32=3,GM32,0),2)</f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382640506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48" si="54">ROUND(IF(AND(BH32=3,BI32=3,FS32&lt;&gt;0),P32,0),2)</f>
        <v>0</v>
      </c>
      <c r="GM32">
        <f t="shared" ref="GM32:GM48" si="55">ROUND(O32+X32+Y32,2)+GX32</f>
        <v>18.829999999999998</v>
      </c>
      <c r="GN32">
        <f t="shared" ref="GN32:GN48" si="56">IF(OR(BI32=0,BI32=1),GM32-GX32,0)</f>
        <v>18.829999999999998</v>
      </c>
      <c r="GO32">
        <f t="shared" ref="GO32:GO48" si="57">IF(BI32=2,GM32-GX32,0)</f>
        <v>0</v>
      </c>
      <c r="GP32">
        <f t="shared" ref="GP32:GP48" si="58">IF(BI32=4,GM32-GX32,0)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48" si="59">ROUND((GT32),6)</f>
        <v>0</v>
      </c>
      <c r="GW32">
        <v>1</v>
      </c>
      <c r="GX32">
        <f t="shared" ref="GX32:GX48" si="60">ROUND(HC32*I32,2)</f>
        <v>0</v>
      </c>
      <c r="HA32">
        <v>0</v>
      </c>
      <c r="HB32">
        <v>0</v>
      </c>
      <c r="HC32">
        <f t="shared" ref="HC32:HC48" si="61">GV32*GW32</f>
        <v>0</v>
      </c>
      <c r="HE32" t="s">
        <v>3</v>
      </c>
      <c r="HF32" t="s">
        <v>3</v>
      </c>
      <c r="HI32">
        <f t="shared" ref="HI32:HI48" si="62">ROUND(R32*BS32,2)</f>
        <v>161.9</v>
      </c>
      <c r="HJ32">
        <f t="shared" ref="HJ32:HJ48" si="63">ROUND(S32*BA32,2)</f>
        <v>0</v>
      </c>
      <c r="HK32">
        <f t="shared" ref="HK32:HK48" si="64">ROUND((((HJ32+HI32)*AT32)/100),2)</f>
        <v>148.94999999999999</v>
      </c>
      <c r="HL32">
        <f t="shared" ref="HL32:HL48" si="65">ROUND((((HJ32+HI32)*AU32)/100),2)</f>
        <v>74.47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IK32">
        <v>0</v>
      </c>
    </row>
    <row r="33" spans="1:245" x14ac:dyDescent="0.2">
      <c r="A33">
        <v>17</v>
      </c>
      <c r="B33">
        <v>1</v>
      </c>
      <c r="C33">
        <f>ROW(SmtRes!A3)</f>
        <v>3</v>
      </c>
      <c r="D33">
        <f>ROW(EtalonRes!A3)</f>
        <v>3</v>
      </c>
      <c r="E33" t="s">
        <v>32</v>
      </c>
      <c r="F33" t="s">
        <v>33</v>
      </c>
      <c r="G33" t="s">
        <v>34</v>
      </c>
      <c r="H33" t="s">
        <v>35</v>
      </c>
      <c r="I33">
        <v>1.7927999999999999</v>
      </c>
      <c r="J33">
        <v>0</v>
      </c>
      <c r="K33">
        <v>1.7927999999999999</v>
      </c>
      <c r="O33">
        <f t="shared" si="28"/>
        <v>2848.02</v>
      </c>
      <c r="P33">
        <f t="shared" si="29"/>
        <v>0</v>
      </c>
      <c r="Q33">
        <f t="shared" si="30"/>
        <v>0</v>
      </c>
      <c r="R33">
        <f t="shared" si="31"/>
        <v>0</v>
      </c>
      <c r="S33">
        <f t="shared" si="32"/>
        <v>2848.02</v>
      </c>
      <c r="T33">
        <f t="shared" si="33"/>
        <v>0</v>
      </c>
      <c r="U33">
        <f t="shared" si="34"/>
        <v>365.13061199999999</v>
      </c>
      <c r="V33">
        <f t="shared" si="35"/>
        <v>0</v>
      </c>
      <c r="W33">
        <f t="shared" si="36"/>
        <v>0</v>
      </c>
      <c r="X33">
        <f t="shared" si="37"/>
        <v>2534.7399999999998</v>
      </c>
      <c r="Y33">
        <f t="shared" si="38"/>
        <v>1139.21</v>
      </c>
      <c r="AA33">
        <v>79199732</v>
      </c>
      <c r="AB33">
        <f t="shared" si="39"/>
        <v>1588.587</v>
      </c>
      <c r="AC33">
        <f t="shared" si="40"/>
        <v>0</v>
      </c>
      <c r="AD33">
        <f>ROUND(((((ET33*ROUND((1.15*1.25),7)))-((EU33*ROUND((1.15*1.25),7))))+AE33),6)</f>
        <v>0</v>
      </c>
      <c r="AE33">
        <f>ROUND(((EU33*ROUND((1.15*1.25),7))),6)</f>
        <v>0</v>
      </c>
      <c r="AF33">
        <f>ROUND(((EV33*ROUND((1.15*1.15),7))),6)</f>
        <v>1588.587</v>
      </c>
      <c r="AG33">
        <f t="shared" si="41"/>
        <v>0</v>
      </c>
      <c r="AH33">
        <f>((EW33*ROUND((1.15*1.15),7)))</f>
        <v>203.66499999999999</v>
      </c>
      <c r="AI33">
        <f>((EX33*ROUND((1.15*1.25),7)))</f>
        <v>0</v>
      </c>
      <c r="AJ33">
        <f t="shared" si="42"/>
        <v>0</v>
      </c>
      <c r="AK33">
        <v>1201.2</v>
      </c>
      <c r="AL33">
        <v>0</v>
      </c>
      <c r="AM33">
        <v>0</v>
      </c>
      <c r="AN33">
        <v>0</v>
      </c>
      <c r="AO33">
        <v>1201.2</v>
      </c>
      <c r="AP33">
        <v>0</v>
      </c>
      <c r="AQ33">
        <v>154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36</v>
      </c>
      <c r="BM33">
        <v>1003</v>
      </c>
      <c r="BN33">
        <v>0</v>
      </c>
      <c r="BO33" t="s">
        <v>22</v>
      </c>
      <c r="BP33">
        <v>1</v>
      </c>
      <c r="BQ33">
        <v>2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578</v>
      </c>
      <c r="CO33">
        <v>0</v>
      </c>
      <c r="CP33">
        <f t="shared" si="43"/>
        <v>2848.02</v>
      </c>
      <c r="CQ33">
        <f t="shared" si="44"/>
        <v>0</v>
      </c>
      <c r="CR33">
        <f>((((ET33*ROUND((1.15*1.25),7)))*BB33-((EU33*ROUND((1.15*1.25),7))))+AE33)</f>
        <v>0</v>
      </c>
      <c r="CS33">
        <f t="shared" si="45"/>
        <v>0</v>
      </c>
      <c r="CT33">
        <f t="shared" si="46"/>
        <v>1588.587</v>
      </c>
      <c r="CU33">
        <f t="shared" si="47"/>
        <v>0</v>
      </c>
      <c r="CV33">
        <f t="shared" si="48"/>
        <v>203.66499999999999</v>
      </c>
      <c r="CW33">
        <f t="shared" si="49"/>
        <v>0</v>
      </c>
      <c r="CX33">
        <f t="shared" si="50"/>
        <v>0</v>
      </c>
      <c r="CY33">
        <f t="shared" si="51"/>
        <v>2534.7377999999999</v>
      </c>
      <c r="CZ33">
        <f t="shared" si="52"/>
        <v>1139.2080000000001</v>
      </c>
      <c r="DB33">
        <v>3</v>
      </c>
      <c r="DC33" t="s">
        <v>3</v>
      </c>
      <c r="DD33" t="s">
        <v>3</v>
      </c>
      <c r="DE33" t="s">
        <v>23</v>
      </c>
      <c r="DF33" t="s">
        <v>23</v>
      </c>
      <c r="DG33" t="s">
        <v>24</v>
      </c>
      <c r="DH33" t="s">
        <v>3</v>
      </c>
      <c r="DI33" t="s">
        <v>24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35</v>
      </c>
      <c r="DW33" t="s">
        <v>35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71527486</v>
      </c>
      <c r="EF33">
        <v>2</v>
      </c>
      <c r="EG33" t="s">
        <v>25</v>
      </c>
      <c r="EH33">
        <v>1</v>
      </c>
      <c r="EI33" t="s">
        <v>26</v>
      </c>
      <c r="EJ33">
        <v>1</v>
      </c>
      <c r="EK33">
        <v>1003</v>
      </c>
      <c r="EL33" t="s">
        <v>37</v>
      </c>
      <c r="EM33" t="s">
        <v>28</v>
      </c>
      <c r="EO33" t="s">
        <v>29</v>
      </c>
      <c r="EQ33">
        <v>0</v>
      </c>
      <c r="ER33">
        <v>1201.2</v>
      </c>
      <c r="ES33">
        <v>0</v>
      </c>
      <c r="ET33">
        <v>0</v>
      </c>
      <c r="EU33">
        <v>0</v>
      </c>
      <c r="EV33">
        <v>1201.2</v>
      </c>
      <c r="EW33">
        <v>154</v>
      </c>
      <c r="EX33">
        <v>0</v>
      </c>
      <c r="EY33">
        <v>0</v>
      </c>
      <c r="FQ33">
        <v>0</v>
      </c>
      <c r="FR33">
        <f t="shared" si="53"/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-130306796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4"/>
        <v>0</v>
      </c>
      <c r="GM33">
        <f t="shared" si="55"/>
        <v>6521.97</v>
      </c>
      <c r="GN33">
        <f t="shared" si="56"/>
        <v>6521.97</v>
      </c>
      <c r="GO33">
        <f t="shared" si="57"/>
        <v>0</v>
      </c>
      <c r="GP33">
        <f t="shared" si="58"/>
        <v>0</v>
      </c>
      <c r="GR33">
        <v>0</v>
      </c>
      <c r="GS33">
        <v>3</v>
      </c>
      <c r="GT33">
        <v>0</v>
      </c>
      <c r="GU33" t="s">
        <v>3</v>
      </c>
      <c r="GV33">
        <f t="shared" si="59"/>
        <v>0</v>
      </c>
      <c r="GW33">
        <v>1</v>
      </c>
      <c r="GX33">
        <f t="shared" si="60"/>
        <v>0</v>
      </c>
      <c r="HA33">
        <v>0</v>
      </c>
      <c r="HB33">
        <v>0</v>
      </c>
      <c r="HC33">
        <f t="shared" si="61"/>
        <v>0</v>
      </c>
      <c r="HE33" t="s">
        <v>3</v>
      </c>
      <c r="HF33" t="s">
        <v>3</v>
      </c>
      <c r="HI33">
        <f t="shared" si="62"/>
        <v>0</v>
      </c>
      <c r="HJ33">
        <f t="shared" si="63"/>
        <v>159546.07999999999</v>
      </c>
      <c r="HK33">
        <f t="shared" si="64"/>
        <v>141996.01</v>
      </c>
      <c r="HL33">
        <f t="shared" si="65"/>
        <v>63818.43</v>
      </c>
      <c r="HM33" t="s">
        <v>3</v>
      </c>
      <c r="HN33" t="s">
        <v>38</v>
      </c>
      <c r="HO33" t="s">
        <v>39</v>
      </c>
      <c r="HP33" t="s">
        <v>37</v>
      </c>
      <c r="HQ33" t="s">
        <v>37</v>
      </c>
      <c r="IK33">
        <v>0</v>
      </c>
    </row>
    <row r="34" spans="1:245" x14ac:dyDescent="0.2">
      <c r="A34">
        <v>17</v>
      </c>
      <c r="B34">
        <v>1</v>
      </c>
      <c r="C34">
        <f>ROW(SmtRes!A4)</f>
        <v>4</v>
      </c>
      <c r="D34">
        <f>ROW(EtalonRes!A4)</f>
        <v>4</v>
      </c>
      <c r="E34" t="s">
        <v>40</v>
      </c>
      <c r="F34" t="s">
        <v>41</v>
      </c>
      <c r="G34" t="s">
        <v>42</v>
      </c>
      <c r="H34" t="s">
        <v>35</v>
      </c>
      <c r="I34">
        <v>1.179</v>
      </c>
      <c r="J34">
        <v>0</v>
      </c>
      <c r="K34">
        <v>1.179</v>
      </c>
      <c r="O34">
        <f t="shared" si="28"/>
        <v>1136.68</v>
      </c>
      <c r="P34">
        <f t="shared" si="29"/>
        <v>0</v>
      </c>
      <c r="Q34">
        <f t="shared" si="30"/>
        <v>0</v>
      </c>
      <c r="R34">
        <f t="shared" si="31"/>
        <v>0</v>
      </c>
      <c r="S34">
        <f t="shared" si="32"/>
        <v>1136.68</v>
      </c>
      <c r="T34">
        <f t="shared" si="33"/>
        <v>0</v>
      </c>
      <c r="U34">
        <f t="shared" si="34"/>
        <v>151.55691300000001</v>
      </c>
      <c r="V34">
        <f t="shared" si="35"/>
        <v>0</v>
      </c>
      <c r="W34">
        <f t="shared" si="36"/>
        <v>0</v>
      </c>
      <c r="X34">
        <f t="shared" si="37"/>
        <v>1011.65</v>
      </c>
      <c r="Y34">
        <f t="shared" si="38"/>
        <v>454.67</v>
      </c>
      <c r="AA34">
        <v>79199732</v>
      </c>
      <c r="AB34">
        <f t="shared" si="39"/>
        <v>964.10249999999996</v>
      </c>
      <c r="AC34">
        <f t="shared" si="40"/>
        <v>0</v>
      </c>
      <c r="AD34">
        <f>ROUND(((((ET34*ROUND((1.15*1.25),7)))-((EU34*ROUND((1.15*1.25),7))))+AE34),6)</f>
        <v>0</v>
      </c>
      <c r="AE34">
        <f>ROUND(((EU34*ROUND((1.15*1.25),7))),6)</f>
        <v>0</v>
      </c>
      <c r="AF34">
        <f>ROUND(((EV34*ROUND((1.15*1.15),7))),6)</f>
        <v>964.10249999999996</v>
      </c>
      <c r="AG34">
        <f t="shared" si="41"/>
        <v>0</v>
      </c>
      <c r="AH34">
        <f>((EW34*ROUND((1.15*1.15),7)))</f>
        <v>128.547</v>
      </c>
      <c r="AI34">
        <f>((EX34*ROUND((1.15*1.25),7)))</f>
        <v>0</v>
      </c>
      <c r="AJ34">
        <f t="shared" si="42"/>
        <v>0</v>
      </c>
      <c r="AK34">
        <v>729</v>
      </c>
      <c r="AL34">
        <v>0</v>
      </c>
      <c r="AM34">
        <v>0</v>
      </c>
      <c r="AN34">
        <v>0</v>
      </c>
      <c r="AO34">
        <v>729</v>
      </c>
      <c r="AP34">
        <v>0</v>
      </c>
      <c r="AQ34">
        <v>97.2</v>
      </c>
      <c r="AR34">
        <v>0</v>
      </c>
      <c r="AS34">
        <v>0</v>
      </c>
      <c r="AT34">
        <v>89</v>
      </c>
      <c r="AU34">
        <v>40</v>
      </c>
      <c r="AV34">
        <v>1</v>
      </c>
      <c r="AW34">
        <v>1</v>
      </c>
      <c r="AZ34">
        <v>1</v>
      </c>
      <c r="BA34">
        <v>56.02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43</v>
      </c>
      <c r="BM34">
        <v>1003</v>
      </c>
      <c r="BN34">
        <v>0</v>
      </c>
      <c r="BO34" t="s">
        <v>22</v>
      </c>
      <c r="BP34">
        <v>1</v>
      </c>
      <c r="BQ34">
        <v>2</v>
      </c>
      <c r="BR34">
        <v>0</v>
      </c>
      <c r="BS34">
        <v>56.02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578</v>
      </c>
      <c r="CO34">
        <v>0</v>
      </c>
      <c r="CP34">
        <f t="shared" si="43"/>
        <v>1136.68</v>
      </c>
      <c r="CQ34">
        <f t="shared" si="44"/>
        <v>0</v>
      </c>
      <c r="CR34">
        <f>((((ET34*ROUND((1.15*1.25),7)))*BB34-((EU34*ROUND((1.15*1.25),7))))+AE34)</f>
        <v>0</v>
      </c>
      <c r="CS34">
        <f t="shared" si="45"/>
        <v>0</v>
      </c>
      <c r="CT34">
        <f t="shared" si="46"/>
        <v>964.10249999999996</v>
      </c>
      <c r="CU34">
        <f t="shared" si="47"/>
        <v>0</v>
      </c>
      <c r="CV34">
        <f t="shared" si="48"/>
        <v>128.547</v>
      </c>
      <c r="CW34">
        <f t="shared" si="49"/>
        <v>0</v>
      </c>
      <c r="CX34">
        <f t="shared" si="50"/>
        <v>0</v>
      </c>
      <c r="CY34">
        <f t="shared" si="51"/>
        <v>1011.6452</v>
      </c>
      <c r="CZ34">
        <f t="shared" si="52"/>
        <v>454.67200000000003</v>
      </c>
      <c r="DB34">
        <v>5</v>
      </c>
      <c r="DC34" t="s">
        <v>3</v>
      </c>
      <c r="DD34" t="s">
        <v>3</v>
      </c>
      <c r="DE34" t="s">
        <v>23</v>
      </c>
      <c r="DF34" t="s">
        <v>23</v>
      </c>
      <c r="DG34" t="s">
        <v>24</v>
      </c>
      <c r="DH34" t="s">
        <v>3</v>
      </c>
      <c r="DI34" t="s">
        <v>24</v>
      </c>
      <c r="DJ34" t="s">
        <v>23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35</v>
      </c>
      <c r="DW34" t="s">
        <v>35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71527486</v>
      </c>
      <c r="EF34">
        <v>2</v>
      </c>
      <c r="EG34" t="s">
        <v>25</v>
      </c>
      <c r="EH34">
        <v>1</v>
      </c>
      <c r="EI34" t="s">
        <v>26</v>
      </c>
      <c r="EJ34">
        <v>1</v>
      </c>
      <c r="EK34">
        <v>1003</v>
      </c>
      <c r="EL34" t="s">
        <v>37</v>
      </c>
      <c r="EM34" t="s">
        <v>28</v>
      </c>
      <c r="EO34" t="s">
        <v>29</v>
      </c>
      <c r="EQ34">
        <v>0</v>
      </c>
      <c r="ER34">
        <v>729</v>
      </c>
      <c r="ES34">
        <v>0</v>
      </c>
      <c r="ET34">
        <v>0</v>
      </c>
      <c r="EU34">
        <v>0</v>
      </c>
      <c r="EV34">
        <v>729</v>
      </c>
      <c r="EW34">
        <v>97.2</v>
      </c>
      <c r="EX34">
        <v>0</v>
      </c>
      <c r="EY34">
        <v>0</v>
      </c>
      <c r="FQ34">
        <v>0</v>
      </c>
      <c r="FR34">
        <f t="shared" si="53"/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-418753303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4"/>
        <v>0</v>
      </c>
      <c r="GM34">
        <f t="shared" si="55"/>
        <v>2603</v>
      </c>
      <c r="GN34">
        <f t="shared" si="56"/>
        <v>2603</v>
      </c>
      <c r="GO34">
        <f t="shared" si="57"/>
        <v>0</v>
      </c>
      <c r="GP34">
        <f t="shared" si="58"/>
        <v>0</v>
      </c>
      <c r="GR34">
        <v>0</v>
      </c>
      <c r="GS34">
        <v>3</v>
      </c>
      <c r="GT34">
        <v>0</v>
      </c>
      <c r="GU34" t="s">
        <v>3</v>
      </c>
      <c r="GV34">
        <f t="shared" si="59"/>
        <v>0</v>
      </c>
      <c r="GW34">
        <v>1</v>
      </c>
      <c r="GX34">
        <f t="shared" si="60"/>
        <v>0</v>
      </c>
      <c r="HA34">
        <v>0</v>
      </c>
      <c r="HB34">
        <v>0</v>
      </c>
      <c r="HC34">
        <f t="shared" si="61"/>
        <v>0</v>
      </c>
      <c r="HE34" t="s">
        <v>3</v>
      </c>
      <c r="HF34" t="s">
        <v>3</v>
      </c>
      <c r="HI34">
        <f t="shared" si="62"/>
        <v>0</v>
      </c>
      <c r="HJ34">
        <f t="shared" si="63"/>
        <v>63676.81</v>
      </c>
      <c r="HK34">
        <f t="shared" si="64"/>
        <v>56672.36</v>
      </c>
      <c r="HL34">
        <f t="shared" si="65"/>
        <v>25470.720000000001</v>
      </c>
      <c r="HM34" t="s">
        <v>3</v>
      </c>
      <c r="HN34" t="s">
        <v>38</v>
      </c>
      <c r="HO34" t="s">
        <v>39</v>
      </c>
      <c r="HP34" t="s">
        <v>37</v>
      </c>
      <c r="HQ34" t="s">
        <v>37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44</v>
      </c>
      <c r="F35" t="s">
        <v>45</v>
      </c>
      <c r="G35" t="s">
        <v>46</v>
      </c>
      <c r="H35" t="s">
        <v>47</v>
      </c>
      <c r="I35">
        <v>1.36</v>
      </c>
      <c r="J35">
        <v>0</v>
      </c>
      <c r="K35">
        <v>1.36</v>
      </c>
      <c r="O35">
        <f t="shared" si="28"/>
        <v>480.09</v>
      </c>
      <c r="P35">
        <f t="shared" si="29"/>
        <v>1.36</v>
      </c>
      <c r="Q35">
        <f t="shared" si="30"/>
        <v>400.81</v>
      </c>
      <c r="R35">
        <f t="shared" si="31"/>
        <v>70.760000000000005</v>
      </c>
      <c r="S35">
        <f t="shared" si="32"/>
        <v>77.92</v>
      </c>
      <c r="T35">
        <f t="shared" si="33"/>
        <v>0</v>
      </c>
      <c r="U35">
        <f t="shared" si="34"/>
        <v>8.2891999999999992</v>
      </c>
      <c r="V35">
        <f t="shared" si="35"/>
        <v>6.0995999999999997</v>
      </c>
      <c r="W35">
        <f t="shared" si="36"/>
        <v>0</v>
      </c>
      <c r="X35">
        <f t="shared" si="37"/>
        <v>144.22</v>
      </c>
      <c r="Y35">
        <f t="shared" si="38"/>
        <v>75.83</v>
      </c>
      <c r="AA35">
        <v>79199732</v>
      </c>
      <c r="AB35">
        <f t="shared" si="39"/>
        <v>353.00349999999997</v>
      </c>
      <c r="AC35">
        <f t="shared" si="40"/>
        <v>1</v>
      </c>
      <c r="AD35">
        <f t="shared" ref="AD35:AD43" si="66">ROUND(((((ET35*ROUND(1.15,7)))-((EU35*ROUND(1.15,7))))+AE35),6)</f>
        <v>294.71050000000002</v>
      </c>
      <c r="AE35">
        <f t="shared" ref="AE35:AE43" si="67">ROUND(((EU35*ROUND(1.15,7))),6)</f>
        <v>52.026000000000003</v>
      </c>
      <c r="AF35">
        <f t="shared" ref="AF35:AF43" si="68">ROUND(((EV35*ROUND(1.15,7))),6)</f>
        <v>57.292999999999999</v>
      </c>
      <c r="AG35">
        <f t="shared" si="41"/>
        <v>0</v>
      </c>
      <c r="AH35">
        <f t="shared" ref="AH35:AH43" si="69">((EW35*ROUND(1.15,7)))</f>
        <v>6.0949999999999998</v>
      </c>
      <c r="AI35">
        <f t="shared" ref="AI35:AI43" si="70">((EX35*ROUND(1.15,7)))</f>
        <v>4.4849999999999994</v>
      </c>
      <c r="AJ35">
        <f t="shared" si="42"/>
        <v>0</v>
      </c>
      <c r="AK35">
        <v>307.08999999999997</v>
      </c>
      <c r="AL35">
        <v>1</v>
      </c>
      <c r="AM35">
        <v>256.27</v>
      </c>
      <c r="AN35">
        <v>45.24</v>
      </c>
      <c r="AO35">
        <v>49.82</v>
      </c>
      <c r="AP35">
        <v>0</v>
      </c>
      <c r="AQ35">
        <v>5.3</v>
      </c>
      <c r="AR35">
        <v>3.9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56.02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48</v>
      </c>
      <c r="BM35">
        <v>108001</v>
      </c>
      <c r="BN35">
        <v>0</v>
      </c>
      <c r="BO35" t="s">
        <v>22</v>
      </c>
      <c r="BP35">
        <v>1</v>
      </c>
      <c r="BQ35">
        <v>3</v>
      </c>
      <c r="BR35">
        <v>0</v>
      </c>
      <c r="BS35">
        <v>56.02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49</v>
      </c>
      <c r="CO35">
        <v>0</v>
      </c>
      <c r="CP35">
        <f t="shared" si="43"/>
        <v>480.09000000000003</v>
      </c>
      <c r="CQ35">
        <f t="shared" si="44"/>
        <v>1</v>
      </c>
      <c r="CR35">
        <f t="shared" ref="CR35:CR43" si="71">((((ET35*ROUND(1.15,7)))*BB35-((EU35*ROUND(1.15,7))))+AE35)</f>
        <v>294.71049999999997</v>
      </c>
      <c r="CS35">
        <f t="shared" si="45"/>
        <v>52.026000000000003</v>
      </c>
      <c r="CT35">
        <f t="shared" si="46"/>
        <v>57.292999999999999</v>
      </c>
      <c r="CU35">
        <f t="shared" si="47"/>
        <v>0</v>
      </c>
      <c r="CV35">
        <f t="shared" si="48"/>
        <v>6.0949999999999998</v>
      </c>
      <c r="CW35">
        <f t="shared" si="49"/>
        <v>4.4849999999999994</v>
      </c>
      <c r="CX35">
        <f t="shared" si="50"/>
        <v>0</v>
      </c>
      <c r="CY35">
        <f t="shared" si="51"/>
        <v>144.21960000000001</v>
      </c>
      <c r="CZ35">
        <f t="shared" si="52"/>
        <v>75.826800000000006</v>
      </c>
      <c r="DB35">
        <v>7</v>
      </c>
      <c r="DC35" t="s">
        <v>3</v>
      </c>
      <c r="DD35" t="s">
        <v>3</v>
      </c>
      <c r="DE35" t="s">
        <v>50</v>
      </c>
      <c r="DF35" t="s">
        <v>50</v>
      </c>
      <c r="DG35" t="s">
        <v>50</v>
      </c>
      <c r="DH35" t="s">
        <v>3</v>
      </c>
      <c r="DI35" t="s">
        <v>50</v>
      </c>
      <c r="DJ35" t="s">
        <v>50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47</v>
      </c>
      <c r="DW35" t="s">
        <v>47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71527393</v>
      </c>
      <c r="EF35">
        <v>3</v>
      </c>
      <c r="EG35" t="s">
        <v>51</v>
      </c>
      <c r="EH35">
        <v>0</v>
      </c>
      <c r="EI35" t="s">
        <v>3</v>
      </c>
      <c r="EJ35">
        <v>2</v>
      </c>
      <c r="EK35">
        <v>108001</v>
      </c>
      <c r="EL35" t="s">
        <v>52</v>
      </c>
      <c r="EM35" t="s">
        <v>53</v>
      </c>
      <c r="EO35" t="s">
        <v>54</v>
      </c>
      <c r="EQ35">
        <v>0</v>
      </c>
      <c r="ER35">
        <v>307.08999999999997</v>
      </c>
      <c r="ES35">
        <v>1</v>
      </c>
      <c r="ET35">
        <v>256.27</v>
      </c>
      <c r="EU35">
        <v>45.24</v>
      </c>
      <c r="EV35">
        <v>49.82</v>
      </c>
      <c r="EW35">
        <v>5.3</v>
      </c>
      <c r="EX35">
        <v>3.9</v>
      </c>
      <c r="EY35">
        <v>0</v>
      </c>
      <c r="FQ35">
        <v>0</v>
      </c>
      <c r="FR35">
        <f t="shared" si="53"/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-1550525025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4"/>
        <v>0</v>
      </c>
      <c r="GM35">
        <f t="shared" si="55"/>
        <v>700.14</v>
      </c>
      <c r="GN35">
        <f t="shared" si="56"/>
        <v>0</v>
      </c>
      <c r="GO35">
        <f t="shared" si="57"/>
        <v>700.14</v>
      </c>
      <c r="GP35">
        <f t="shared" si="58"/>
        <v>0</v>
      </c>
      <c r="GR35">
        <v>0</v>
      </c>
      <c r="GS35">
        <v>3</v>
      </c>
      <c r="GT35">
        <v>0</v>
      </c>
      <c r="GU35" t="s">
        <v>3</v>
      </c>
      <c r="GV35">
        <f t="shared" si="59"/>
        <v>0</v>
      </c>
      <c r="GW35">
        <v>1</v>
      </c>
      <c r="GX35">
        <f t="shared" si="60"/>
        <v>0</v>
      </c>
      <c r="HA35">
        <v>0</v>
      </c>
      <c r="HB35">
        <v>0</v>
      </c>
      <c r="HC35">
        <f t="shared" si="61"/>
        <v>0</v>
      </c>
      <c r="HE35" t="s">
        <v>3</v>
      </c>
      <c r="HF35" t="s">
        <v>3</v>
      </c>
      <c r="HI35">
        <f t="shared" si="62"/>
        <v>3963.98</v>
      </c>
      <c r="HJ35">
        <f t="shared" si="63"/>
        <v>4365.08</v>
      </c>
      <c r="HK35">
        <f t="shared" si="64"/>
        <v>8079.19</v>
      </c>
      <c r="HL35">
        <f t="shared" si="65"/>
        <v>4247.82</v>
      </c>
      <c r="HM35" t="s">
        <v>3</v>
      </c>
      <c r="HN35" t="s">
        <v>55</v>
      </c>
      <c r="HO35" t="s">
        <v>56</v>
      </c>
      <c r="HP35" t="s">
        <v>52</v>
      </c>
      <c r="HQ35" t="s">
        <v>52</v>
      </c>
      <c r="IK35">
        <v>0</v>
      </c>
    </row>
    <row r="36" spans="1:245" x14ac:dyDescent="0.2">
      <c r="A36">
        <v>17</v>
      </c>
      <c r="B36">
        <v>1</v>
      </c>
      <c r="C36">
        <f>ROW(SmtRes!A12)</f>
        <v>12</v>
      </c>
      <c r="D36">
        <f>ROW(EtalonRes!A12)</f>
        <v>12</v>
      </c>
      <c r="E36" t="s">
        <v>57</v>
      </c>
      <c r="F36" t="s">
        <v>58</v>
      </c>
      <c r="G36" t="s">
        <v>59</v>
      </c>
      <c r="H36" t="s">
        <v>47</v>
      </c>
      <c r="I36">
        <v>1.36</v>
      </c>
      <c r="J36">
        <v>0</v>
      </c>
      <c r="K36">
        <v>1.36</v>
      </c>
      <c r="O36">
        <f t="shared" si="28"/>
        <v>37.99</v>
      </c>
      <c r="P36">
        <f t="shared" si="29"/>
        <v>0.5</v>
      </c>
      <c r="Q36">
        <f t="shared" si="30"/>
        <v>8.23</v>
      </c>
      <c r="R36">
        <f t="shared" si="31"/>
        <v>1.45</v>
      </c>
      <c r="S36">
        <f t="shared" si="32"/>
        <v>29.26</v>
      </c>
      <c r="T36">
        <f t="shared" si="33"/>
        <v>0</v>
      </c>
      <c r="U36">
        <f t="shared" si="34"/>
        <v>3.1123599999999998</v>
      </c>
      <c r="V36">
        <f t="shared" si="35"/>
        <v>0.12512000000000001</v>
      </c>
      <c r="W36">
        <f t="shared" si="36"/>
        <v>0</v>
      </c>
      <c r="X36">
        <f t="shared" si="37"/>
        <v>29.79</v>
      </c>
      <c r="Y36">
        <f t="shared" si="38"/>
        <v>15.66</v>
      </c>
      <c r="AA36">
        <v>79199732</v>
      </c>
      <c r="AB36">
        <f t="shared" si="39"/>
        <v>27.935500000000001</v>
      </c>
      <c r="AC36">
        <f t="shared" si="40"/>
        <v>0.37</v>
      </c>
      <c r="AD36">
        <f t="shared" si="66"/>
        <v>6.0490000000000004</v>
      </c>
      <c r="AE36">
        <f t="shared" si="67"/>
        <v>1.0694999999999999</v>
      </c>
      <c r="AF36">
        <f t="shared" si="68"/>
        <v>21.516500000000001</v>
      </c>
      <c r="AG36">
        <f t="shared" si="41"/>
        <v>0</v>
      </c>
      <c r="AH36">
        <f t="shared" si="69"/>
        <v>2.2885</v>
      </c>
      <c r="AI36">
        <f t="shared" si="70"/>
        <v>9.1999999999999998E-2</v>
      </c>
      <c r="AJ36">
        <f t="shared" si="42"/>
        <v>0</v>
      </c>
      <c r="AK36">
        <v>24.34</v>
      </c>
      <c r="AL36">
        <v>0.37</v>
      </c>
      <c r="AM36">
        <v>5.26</v>
      </c>
      <c r="AN36">
        <v>0.93</v>
      </c>
      <c r="AO36">
        <v>18.71</v>
      </c>
      <c r="AP36">
        <v>0</v>
      </c>
      <c r="AQ36">
        <v>1.99</v>
      </c>
      <c r="AR36">
        <v>0.08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56.02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60</v>
      </c>
      <c r="BM36">
        <v>108001</v>
      </c>
      <c r="BN36">
        <v>0</v>
      </c>
      <c r="BO36" t="s">
        <v>22</v>
      </c>
      <c r="BP36">
        <v>1</v>
      </c>
      <c r="BQ36">
        <v>3</v>
      </c>
      <c r="BR36">
        <v>0</v>
      </c>
      <c r="BS36">
        <v>56.02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49</v>
      </c>
      <c r="CO36">
        <v>0</v>
      </c>
      <c r="CP36">
        <f t="shared" si="43"/>
        <v>37.99</v>
      </c>
      <c r="CQ36">
        <f t="shared" si="44"/>
        <v>0.37</v>
      </c>
      <c r="CR36">
        <f t="shared" si="71"/>
        <v>6.0489999999999995</v>
      </c>
      <c r="CS36">
        <f t="shared" si="45"/>
        <v>1.0694999999999999</v>
      </c>
      <c r="CT36">
        <f t="shared" si="46"/>
        <v>21.516500000000001</v>
      </c>
      <c r="CU36">
        <f t="shared" si="47"/>
        <v>0</v>
      </c>
      <c r="CV36">
        <f t="shared" si="48"/>
        <v>2.2885</v>
      </c>
      <c r="CW36">
        <f t="shared" si="49"/>
        <v>9.1999999999999998E-2</v>
      </c>
      <c r="CX36">
        <f t="shared" si="50"/>
        <v>0</v>
      </c>
      <c r="CY36">
        <f t="shared" si="51"/>
        <v>29.788699999999999</v>
      </c>
      <c r="CZ36">
        <f t="shared" si="52"/>
        <v>15.662100000000001</v>
      </c>
      <c r="DB36">
        <v>8</v>
      </c>
      <c r="DC36" t="s">
        <v>3</v>
      </c>
      <c r="DD36" t="s">
        <v>3</v>
      </c>
      <c r="DE36" t="s">
        <v>50</v>
      </c>
      <c r="DF36" t="s">
        <v>50</v>
      </c>
      <c r="DG36" t="s">
        <v>50</v>
      </c>
      <c r="DH36" t="s">
        <v>3</v>
      </c>
      <c r="DI36" t="s">
        <v>50</v>
      </c>
      <c r="DJ36" t="s">
        <v>50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47</v>
      </c>
      <c r="DW36" t="s">
        <v>47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71527393</v>
      </c>
      <c r="EF36">
        <v>3</v>
      </c>
      <c r="EG36" t="s">
        <v>51</v>
      </c>
      <c r="EH36">
        <v>0</v>
      </c>
      <c r="EI36" t="s">
        <v>3</v>
      </c>
      <c r="EJ36">
        <v>2</v>
      </c>
      <c r="EK36">
        <v>108001</v>
      </c>
      <c r="EL36" t="s">
        <v>52</v>
      </c>
      <c r="EM36" t="s">
        <v>53</v>
      </c>
      <c r="EO36" t="s">
        <v>54</v>
      </c>
      <c r="EQ36">
        <v>0</v>
      </c>
      <c r="ER36">
        <v>24.34</v>
      </c>
      <c r="ES36">
        <v>0.37</v>
      </c>
      <c r="ET36">
        <v>5.26</v>
      </c>
      <c r="EU36">
        <v>0.93</v>
      </c>
      <c r="EV36">
        <v>18.71</v>
      </c>
      <c r="EW36">
        <v>1.99</v>
      </c>
      <c r="EX36">
        <v>0.08</v>
      </c>
      <c r="EY36">
        <v>0</v>
      </c>
      <c r="FQ36">
        <v>0</v>
      </c>
      <c r="FR36">
        <f t="shared" si="53"/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1853244710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4"/>
        <v>0</v>
      </c>
      <c r="GM36">
        <f t="shared" si="55"/>
        <v>83.44</v>
      </c>
      <c r="GN36">
        <f t="shared" si="56"/>
        <v>0</v>
      </c>
      <c r="GO36">
        <f t="shared" si="57"/>
        <v>83.44</v>
      </c>
      <c r="GP36">
        <f t="shared" si="58"/>
        <v>0</v>
      </c>
      <c r="GR36">
        <v>0</v>
      </c>
      <c r="GS36">
        <v>3</v>
      </c>
      <c r="GT36">
        <v>0</v>
      </c>
      <c r="GU36" t="s">
        <v>3</v>
      </c>
      <c r="GV36">
        <f t="shared" si="59"/>
        <v>0</v>
      </c>
      <c r="GW36">
        <v>1</v>
      </c>
      <c r="GX36">
        <f t="shared" si="60"/>
        <v>0</v>
      </c>
      <c r="HA36">
        <v>0</v>
      </c>
      <c r="HB36">
        <v>0</v>
      </c>
      <c r="HC36">
        <f t="shared" si="61"/>
        <v>0</v>
      </c>
      <c r="HE36" t="s">
        <v>3</v>
      </c>
      <c r="HF36" t="s">
        <v>3</v>
      </c>
      <c r="HI36">
        <f t="shared" si="62"/>
        <v>81.23</v>
      </c>
      <c r="HJ36">
        <f t="shared" si="63"/>
        <v>1639.15</v>
      </c>
      <c r="HK36">
        <f t="shared" si="64"/>
        <v>1668.77</v>
      </c>
      <c r="HL36">
        <f t="shared" si="65"/>
        <v>877.39</v>
      </c>
      <c r="HM36" t="s">
        <v>3</v>
      </c>
      <c r="HN36" t="s">
        <v>55</v>
      </c>
      <c r="HO36" t="s">
        <v>56</v>
      </c>
      <c r="HP36" t="s">
        <v>52</v>
      </c>
      <c r="HQ36" t="s">
        <v>52</v>
      </c>
      <c r="IK36">
        <v>0</v>
      </c>
    </row>
    <row r="37" spans="1:245" x14ac:dyDescent="0.2">
      <c r="A37">
        <v>17</v>
      </c>
      <c r="B37">
        <v>1</v>
      </c>
      <c r="C37">
        <f>ROW(SmtRes!A17)</f>
        <v>17</v>
      </c>
      <c r="D37">
        <f>ROW(EtalonRes!A17)</f>
        <v>17</v>
      </c>
      <c r="E37" t="s">
        <v>61</v>
      </c>
      <c r="F37" t="s">
        <v>62</v>
      </c>
      <c r="G37" t="s">
        <v>63</v>
      </c>
      <c r="H37" t="s">
        <v>64</v>
      </c>
      <c r="I37">
        <v>9</v>
      </c>
      <c r="J37">
        <v>0</v>
      </c>
      <c r="K37">
        <v>9</v>
      </c>
      <c r="O37">
        <f t="shared" si="28"/>
        <v>432.44</v>
      </c>
      <c r="P37">
        <f t="shared" si="29"/>
        <v>382.86</v>
      </c>
      <c r="Q37">
        <f t="shared" si="30"/>
        <v>0</v>
      </c>
      <c r="R37">
        <f t="shared" si="31"/>
        <v>0</v>
      </c>
      <c r="S37">
        <f t="shared" si="32"/>
        <v>49.58</v>
      </c>
      <c r="T37">
        <f t="shared" si="33"/>
        <v>0</v>
      </c>
      <c r="U37">
        <f t="shared" si="34"/>
        <v>5.2785000000000002</v>
      </c>
      <c r="V37">
        <f t="shared" si="35"/>
        <v>0</v>
      </c>
      <c r="W37">
        <f t="shared" si="36"/>
        <v>0</v>
      </c>
      <c r="X37">
        <f t="shared" si="37"/>
        <v>48.09</v>
      </c>
      <c r="Y37">
        <f t="shared" si="38"/>
        <v>25.29</v>
      </c>
      <c r="AA37">
        <v>79199732</v>
      </c>
      <c r="AB37">
        <f t="shared" si="39"/>
        <v>48.048499999999997</v>
      </c>
      <c r="AC37">
        <f t="shared" si="40"/>
        <v>42.54</v>
      </c>
      <c r="AD37">
        <f t="shared" si="66"/>
        <v>0</v>
      </c>
      <c r="AE37">
        <f t="shared" si="67"/>
        <v>0</v>
      </c>
      <c r="AF37">
        <f t="shared" si="68"/>
        <v>5.5084999999999997</v>
      </c>
      <c r="AG37">
        <f t="shared" si="41"/>
        <v>0</v>
      </c>
      <c r="AH37">
        <f t="shared" si="69"/>
        <v>0.58649999999999991</v>
      </c>
      <c r="AI37">
        <f t="shared" si="70"/>
        <v>0</v>
      </c>
      <c r="AJ37">
        <f t="shared" si="42"/>
        <v>0</v>
      </c>
      <c r="AK37">
        <v>47.33</v>
      </c>
      <c r="AL37">
        <v>42.54</v>
      </c>
      <c r="AM37">
        <v>0</v>
      </c>
      <c r="AN37">
        <v>0</v>
      </c>
      <c r="AO37">
        <v>4.79</v>
      </c>
      <c r="AP37">
        <v>0</v>
      </c>
      <c r="AQ37">
        <v>0.51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56.02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65</v>
      </c>
      <c r="BM37">
        <v>108001</v>
      </c>
      <c r="BN37">
        <v>0</v>
      </c>
      <c r="BO37" t="s">
        <v>22</v>
      </c>
      <c r="BP37">
        <v>1</v>
      </c>
      <c r="BQ37">
        <v>3</v>
      </c>
      <c r="BR37">
        <v>0</v>
      </c>
      <c r="BS37">
        <v>56.02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49</v>
      </c>
      <c r="CO37">
        <v>0</v>
      </c>
      <c r="CP37">
        <f t="shared" si="43"/>
        <v>432.44</v>
      </c>
      <c r="CQ37">
        <f t="shared" si="44"/>
        <v>42.54</v>
      </c>
      <c r="CR37">
        <f t="shared" si="71"/>
        <v>0</v>
      </c>
      <c r="CS37">
        <f t="shared" si="45"/>
        <v>0</v>
      </c>
      <c r="CT37">
        <f t="shared" si="46"/>
        <v>5.5084999999999997</v>
      </c>
      <c r="CU37">
        <f t="shared" si="47"/>
        <v>0</v>
      </c>
      <c r="CV37">
        <f t="shared" si="48"/>
        <v>0.58649999999999991</v>
      </c>
      <c r="CW37">
        <f t="shared" si="49"/>
        <v>0</v>
      </c>
      <c r="CX37">
        <f t="shared" si="50"/>
        <v>0</v>
      </c>
      <c r="CY37">
        <f t="shared" si="51"/>
        <v>48.092600000000004</v>
      </c>
      <c r="CZ37">
        <f t="shared" si="52"/>
        <v>25.285799999999998</v>
      </c>
      <c r="DB37">
        <v>9</v>
      </c>
      <c r="DC37" t="s">
        <v>3</v>
      </c>
      <c r="DD37" t="s">
        <v>3</v>
      </c>
      <c r="DE37" t="s">
        <v>50</v>
      </c>
      <c r="DF37" t="s">
        <v>50</v>
      </c>
      <c r="DG37" t="s">
        <v>50</v>
      </c>
      <c r="DH37" t="s">
        <v>3</v>
      </c>
      <c r="DI37" t="s">
        <v>50</v>
      </c>
      <c r="DJ37" t="s">
        <v>50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64</v>
      </c>
      <c r="DW37" t="s">
        <v>64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71527393</v>
      </c>
      <c r="EF37">
        <v>3</v>
      </c>
      <c r="EG37" t="s">
        <v>51</v>
      </c>
      <c r="EH37">
        <v>0</v>
      </c>
      <c r="EI37" t="s">
        <v>3</v>
      </c>
      <c r="EJ37">
        <v>2</v>
      </c>
      <c r="EK37">
        <v>108001</v>
      </c>
      <c r="EL37" t="s">
        <v>52</v>
      </c>
      <c r="EM37" t="s">
        <v>53</v>
      </c>
      <c r="EO37" t="s">
        <v>54</v>
      </c>
      <c r="EQ37">
        <v>0</v>
      </c>
      <c r="ER37">
        <v>47.33</v>
      </c>
      <c r="ES37">
        <v>42.54</v>
      </c>
      <c r="ET37">
        <v>0</v>
      </c>
      <c r="EU37">
        <v>0</v>
      </c>
      <c r="EV37">
        <v>4.79</v>
      </c>
      <c r="EW37">
        <v>0.51</v>
      </c>
      <c r="EX37">
        <v>0</v>
      </c>
      <c r="EY37">
        <v>0</v>
      </c>
      <c r="FQ37">
        <v>0</v>
      </c>
      <c r="FR37">
        <f t="shared" si="53"/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-475455838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4"/>
        <v>0</v>
      </c>
      <c r="GM37">
        <f t="shared" si="55"/>
        <v>505.82</v>
      </c>
      <c r="GN37">
        <f t="shared" si="56"/>
        <v>0</v>
      </c>
      <c r="GO37">
        <f t="shared" si="57"/>
        <v>505.82</v>
      </c>
      <c r="GP37">
        <f t="shared" si="58"/>
        <v>0</v>
      </c>
      <c r="GR37">
        <v>0</v>
      </c>
      <c r="GS37">
        <v>3</v>
      </c>
      <c r="GT37">
        <v>0</v>
      </c>
      <c r="GU37" t="s">
        <v>3</v>
      </c>
      <c r="GV37">
        <f t="shared" si="59"/>
        <v>0</v>
      </c>
      <c r="GW37">
        <v>1</v>
      </c>
      <c r="GX37">
        <f t="shared" si="60"/>
        <v>0</v>
      </c>
      <c r="HA37">
        <v>0</v>
      </c>
      <c r="HB37">
        <v>0</v>
      </c>
      <c r="HC37">
        <f t="shared" si="61"/>
        <v>0</v>
      </c>
      <c r="HE37" t="s">
        <v>3</v>
      </c>
      <c r="HF37" t="s">
        <v>3</v>
      </c>
      <c r="HI37">
        <f t="shared" si="62"/>
        <v>0</v>
      </c>
      <c r="HJ37">
        <f t="shared" si="63"/>
        <v>2777.47</v>
      </c>
      <c r="HK37">
        <f t="shared" si="64"/>
        <v>2694.15</v>
      </c>
      <c r="HL37">
        <f t="shared" si="65"/>
        <v>1416.51</v>
      </c>
      <c r="HM37" t="s">
        <v>3</v>
      </c>
      <c r="HN37" t="s">
        <v>55</v>
      </c>
      <c r="HO37" t="s">
        <v>56</v>
      </c>
      <c r="HP37" t="s">
        <v>52</v>
      </c>
      <c r="HQ37" t="s">
        <v>52</v>
      </c>
      <c r="IK37">
        <v>0</v>
      </c>
    </row>
    <row r="38" spans="1:245" x14ac:dyDescent="0.2">
      <c r="A38">
        <v>17</v>
      </c>
      <c r="B38">
        <v>1</v>
      </c>
      <c r="C38">
        <f>ROW(SmtRes!A32)</f>
        <v>32</v>
      </c>
      <c r="D38">
        <f>ROW(EtalonRes!A32)</f>
        <v>32</v>
      </c>
      <c r="E38" t="s">
        <v>66</v>
      </c>
      <c r="F38" t="s">
        <v>67</v>
      </c>
      <c r="G38" t="s">
        <v>68</v>
      </c>
      <c r="H38" t="s">
        <v>64</v>
      </c>
      <c r="I38">
        <v>2</v>
      </c>
      <c r="J38">
        <v>0</v>
      </c>
      <c r="K38">
        <v>2</v>
      </c>
      <c r="O38">
        <f t="shared" si="28"/>
        <v>353.77</v>
      </c>
      <c r="P38">
        <f t="shared" si="29"/>
        <v>30.28</v>
      </c>
      <c r="Q38">
        <f t="shared" si="30"/>
        <v>204.86</v>
      </c>
      <c r="R38">
        <f t="shared" si="31"/>
        <v>25.23</v>
      </c>
      <c r="S38">
        <f t="shared" si="32"/>
        <v>118.63</v>
      </c>
      <c r="T38">
        <f t="shared" si="33"/>
        <v>0</v>
      </c>
      <c r="U38">
        <f t="shared" si="34"/>
        <v>11.96</v>
      </c>
      <c r="V38">
        <f t="shared" si="35"/>
        <v>2.024</v>
      </c>
      <c r="W38">
        <f t="shared" si="36"/>
        <v>0</v>
      </c>
      <c r="X38">
        <f t="shared" si="37"/>
        <v>139.54</v>
      </c>
      <c r="Y38">
        <f t="shared" si="38"/>
        <v>73.37</v>
      </c>
      <c r="AA38">
        <v>79199732</v>
      </c>
      <c r="AB38">
        <f t="shared" si="39"/>
        <v>176.88749999999999</v>
      </c>
      <c r="AC38">
        <f t="shared" si="40"/>
        <v>15.14</v>
      </c>
      <c r="AD38">
        <f t="shared" si="66"/>
        <v>102.43049999999999</v>
      </c>
      <c r="AE38">
        <f t="shared" si="67"/>
        <v>12.615500000000001</v>
      </c>
      <c r="AF38">
        <f t="shared" si="68"/>
        <v>59.317</v>
      </c>
      <c r="AG38">
        <f t="shared" si="41"/>
        <v>0</v>
      </c>
      <c r="AH38">
        <f t="shared" si="69"/>
        <v>5.9799999999999995</v>
      </c>
      <c r="AI38">
        <f t="shared" si="70"/>
        <v>1.012</v>
      </c>
      <c r="AJ38">
        <f t="shared" si="42"/>
        <v>0</v>
      </c>
      <c r="AK38">
        <v>155.79</v>
      </c>
      <c r="AL38">
        <v>15.14</v>
      </c>
      <c r="AM38">
        <v>89.07</v>
      </c>
      <c r="AN38">
        <v>10.97</v>
      </c>
      <c r="AO38">
        <v>51.58</v>
      </c>
      <c r="AP38">
        <v>0</v>
      </c>
      <c r="AQ38">
        <v>5.2</v>
      </c>
      <c r="AR38">
        <v>0.88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56.02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69</v>
      </c>
      <c r="BM38">
        <v>108001</v>
      </c>
      <c r="BN38">
        <v>0</v>
      </c>
      <c r="BO38" t="s">
        <v>22</v>
      </c>
      <c r="BP38">
        <v>1</v>
      </c>
      <c r="BQ38">
        <v>3</v>
      </c>
      <c r="BR38">
        <v>0</v>
      </c>
      <c r="BS38">
        <v>56.02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49</v>
      </c>
      <c r="CO38">
        <v>0</v>
      </c>
      <c r="CP38">
        <f t="shared" si="43"/>
        <v>353.77</v>
      </c>
      <c r="CQ38">
        <f t="shared" si="44"/>
        <v>15.14</v>
      </c>
      <c r="CR38">
        <f t="shared" si="71"/>
        <v>102.43049999999998</v>
      </c>
      <c r="CS38">
        <f t="shared" si="45"/>
        <v>12.615500000000001</v>
      </c>
      <c r="CT38">
        <f t="shared" si="46"/>
        <v>59.317</v>
      </c>
      <c r="CU38">
        <f t="shared" si="47"/>
        <v>0</v>
      </c>
      <c r="CV38">
        <f t="shared" si="48"/>
        <v>5.9799999999999995</v>
      </c>
      <c r="CW38">
        <f t="shared" si="49"/>
        <v>1.012</v>
      </c>
      <c r="CX38">
        <f t="shared" si="50"/>
        <v>0</v>
      </c>
      <c r="CY38">
        <f t="shared" si="51"/>
        <v>139.54419999999999</v>
      </c>
      <c r="CZ38">
        <f t="shared" si="52"/>
        <v>73.368600000000001</v>
      </c>
      <c r="DB38">
        <v>10</v>
      </c>
      <c r="DC38" t="s">
        <v>3</v>
      </c>
      <c r="DD38" t="s">
        <v>3</v>
      </c>
      <c r="DE38" t="s">
        <v>50</v>
      </c>
      <c r="DF38" t="s">
        <v>50</v>
      </c>
      <c r="DG38" t="s">
        <v>50</v>
      </c>
      <c r="DH38" t="s">
        <v>3</v>
      </c>
      <c r="DI38" t="s">
        <v>50</v>
      </c>
      <c r="DJ38" t="s">
        <v>50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64</v>
      </c>
      <c r="DW38" t="s">
        <v>64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71527393</v>
      </c>
      <c r="EF38">
        <v>3</v>
      </c>
      <c r="EG38" t="s">
        <v>51</v>
      </c>
      <c r="EH38">
        <v>0</v>
      </c>
      <c r="EI38" t="s">
        <v>3</v>
      </c>
      <c r="EJ38">
        <v>2</v>
      </c>
      <c r="EK38">
        <v>108001</v>
      </c>
      <c r="EL38" t="s">
        <v>52</v>
      </c>
      <c r="EM38" t="s">
        <v>53</v>
      </c>
      <c r="EO38" t="s">
        <v>54</v>
      </c>
      <c r="EQ38">
        <v>0</v>
      </c>
      <c r="ER38">
        <v>155.79</v>
      </c>
      <c r="ES38">
        <v>15.14</v>
      </c>
      <c r="ET38">
        <v>89.07</v>
      </c>
      <c r="EU38">
        <v>10.97</v>
      </c>
      <c r="EV38">
        <v>51.58</v>
      </c>
      <c r="EW38">
        <v>5.2</v>
      </c>
      <c r="EX38">
        <v>0.88</v>
      </c>
      <c r="EY38">
        <v>0</v>
      </c>
      <c r="FQ38">
        <v>0</v>
      </c>
      <c r="FR38">
        <f t="shared" si="53"/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888914351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4"/>
        <v>0</v>
      </c>
      <c r="GM38">
        <f t="shared" si="55"/>
        <v>566.67999999999995</v>
      </c>
      <c r="GN38">
        <f t="shared" si="56"/>
        <v>0</v>
      </c>
      <c r="GO38">
        <f t="shared" si="57"/>
        <v>566.67999999999995</v>
      </c>
      <c r="GP38">
        <f t="shared" si="58"/>
        <v>0</v>
      </c>
      <c r="GR38">
        <v>0</v>
      </c>
      <c r="GS38">
        <v>3</v>
      </c>
      <c r="GT38">
        <v>0</v>
      </c>
      <c r="GU38" t="s">
        <v>3</v>
      </c>
      <c r="GV38">
        <f t="shared" si="59"/>
        <v>0</v>
      </c>
      <c r="GW38">
        <v>1</v>
      </c>
      <c r="GX38">
        <f t="shared" si="60"/>
        <v>0</v>
      </c>
      <c r="HA38">
        <v>0</v>
      </c>
      <c r="HB38">
        <v>0</v>
      </c>
      <c r="HC38">
        <f t="shared" si="61"/>
        <v>0</v>
      </c>
      <c r="HE38" t="s">
        <v>3</v>
      </c>
      <c r="HF38" t="s">
        <v>3</v>
      </c>
      <c r="HI38">
        <f t="shared" si="62"/>
        <v>1413.38</v>
      </c>
      <c r="HJ38">
        <f t="shared" si="63"/>
        <v>6645.65</v>
      </c>
      <c r="HK38">
        <f t="shared" si="64"/>
        <v>7817.26</v>
      </c>
      <c r="HL38">
        <f t="shared" si="65"/>
        <v>4110.1099999999997</v>
      </c>
      <c r="HM38" t="s">
        <v>3</v>
      </c>
      <c r="HN38" t="s">
        <v>55</v>
      </c>
      <c r="HO38" t="s">
        <v>56</v>
      </c>
      <c r="HP38" t="s">
        <v>52</v>
      </c>
      <c r="HQ38" t="s">
        <v>52</v>
      </c>
      <c r="IK38">
        <v>0</v>
      </c>
    </row>
    <row r="39" spans="1:245" x14ac:dyDescent="0.2">
      <c r="A39">
        <v>17</v>
      </c>
      <c r="B39">
        <v>1</v>
      </c>
      <c r="C39">
        <f>ROW(SmtRes!A41)</f>
        <v>41</v>
      </c>
      <c r="D39">
        <f>ROW(EtalonRes!A41)</f>
        <v>41</v>
      </c>
      <c r="E39" t="s">
        <v>70</v>
      </c>
      <c r="F39" t="s">
        <v>71</v>
      </c>
      <c r="G39" t="s">
        <v>72</v>
      </c>
      <c r="H39" t="s">
        <v>64</v>
      </c>
      <c r="I39">
        <v>3</v>
      </c>
      <c r="J39">
        <v>0</v>
      </c>
      <c r="K39">
        <v>3</v>
      </c>
      <c r="O39">
        <f t="shared" si="28"/>
        <v>567.52</v>
      </c>
      <c r="P39">
        <f t="shared" si="29"/>
        <v>123.3</v>
      </c>
      <c r="Q39">
        <f t="shared" si="30"/>
        <v>18.73</v>
      </c>
      <c r="R39">
        <f t="shared" si="31"/>
        <v>2.62</v>
      </c>
      <c r="S39">
        <f t="shared" si="32"/>
        <v>425.49</v>
      </c>
      <c r="T39">
        <f t="shared" si="33"/>
        <v>0</v>
      </c>
      <c r="U39">
        <f t="shared" si="34"/>
        <v>45.264000000000003</v>
      </c>
      <c r="V39">
        <f t="shared" si="35"/>
        <v>0.20699999999999999</v>
      </c>
      <c r="W39">
        <f t="shared" si="36"/>
        <v>0</v>
      </c>
      <c r="X39">
        <f t="shared" si="37"/>
        <v>415.27</v>
      </c>
      <c r="Y39">
        <f t="shared" si="38"/>
        <v>218.34</v>
      </c>
      <c r="AA39">
        <v>79199732</v>
      </c>
      <c r="AB39">
        <f t="shared" si="39"/>
        <v>189.17400000000001</v>
      </c>
      <c r="AC39">
        <f t="shared" si="40"/>
        <v>41.1</v>
      </c>
      <c r="AD39">
        <f t="shared" si="66"/>
        <v>6.2445000000000004</v>
      </c>
      <c r="AE39">
        <f t="shared" si="67"/>
        <v>0.874</v>
      </c>
      <c r="AF39">
        <f t="shared" si="68"/>
        <v>141.8295</v>
      </c>
      <c r="AG39">
        <f t="shared" si="41"/>
        <v>0</v>
      </c>
      <c r="AH39">
        <f t="shared" si="69"/>
        <v>15.087999999999997</v>
      </c>
      <c r="AI39">
        <f t="shared" si="70"/>
        <v>6.8999999999999992E-2</v>
      </c>
      <c r="AJ39">
        <f t="shared" si="42"/>
        <v>0</v>
      </c>
      <c r="AK39">
        <v>169.86</v>
      </c>
      <c r="AL39">
        <v>41.1</v>
      </c>
      <c r="AM39">
        <v>5.43</v>
      </c>
      <c r="AN39">
        <v>0.76</v>
      </c>
      <c r="AO39">
        <v>123.33</v>
      </c>
      <c r="AP39">
        <v>0</v>
      </c>
      <c r="AQ39">
        <v>13.12</v>
      </c>
      <c r="AR39">
        <v>0.06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56.02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73</v>
      </c>
      <c r="BM39">
        <v>108001</v>
      </c>
      <c r="BN39">
        <v>0</v>
      </c>
      <c r="BO39" t="s">
        <v>22</v>
      </c>
      <c r="BP39">
        <v>1</v>
      </c>
      <c r="BQ39">
        <v>3</v>
      </c>
      <c r="BR39">
        <v>0</v>
      </c>
      <c r="BS39">
        <v>56.02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49</v>
      </c>
      <c r="CO39">
        <v>0</v>
      </c>
      <c r="CP39">
        <f t="shared" si="43"/>
        <v>567.52</v>
      </c>
      <c r="CQ39">
        <f t="shared" si="44"/>
        <v>41.1</v>
      </c>
      <c r="CR39">
        <f t="shared" si="71"/>
        <v>6.2444999999999995</v>
      </c>
      <c r="CS39">
        <f t="shared" si="45"/>
        <v>0.874</v>
      </c>
      <c r="CT39">
        <f t="shared" si="46"/>
        <v>141.8295</v>
      </c>
      <c r="CU39">
        <f t="shared" si="47"/>
        <v>0</v>
      </c>
      <c r="CV39">
        <f t="shared" si="48"/>
        <v>15.087999999999997</v>
      </c>
      <c r="CW39">
        <f t="shared" si="49"/>
        <v>6.8999999999999992E-2</v>
      </c>
      <c r="CX39">
        <f t="shared" si="50"/>
        <v>0</v>
      </c>
      <c r="CY39">
        <f t="shared" si="51"/>
        <v>415.26669999999996</v>
      </c>
      <c r="CZ39">
        <f t="shared" si="52"/>
        <v>218.33610000000002</v>
      </c>
      <c r="DB39">
        <v>11</v>
      </c>
      <c r="DC39" t="s">
        <v>3</v>
      </c>
      <c r="DD39" t="s">
        <v>3</v>
      </c>
      <c r="DE39" t="s">
        <v>50</v>
      </c>
      <c r="DF39" t="s">
        <v>50</v>
      </c>
      <c r="DG39" t="s">
        <v>50</v>
      </c>
      <c r="DH39" t="s">
        <v>3</v>
      </c>
      <c r="DI39" t="s">
        <v>50</v>
      </c>
      <c r="DJ39" t="s">
        <v>50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64</v>
      </c>
      <c r="DW39" t="s">
        <v>64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71527393</v>
      </c>
      <c r="EF39">
        <v>3</v>
      </c>
      <c r="EG39" t="s">
        <v>51</v>
      </c>
      <c r="EH39">
        <v>0</v>
      </c>
      <c r="EI39" t="s">
        <v>3</v>
      </c>
      <c r="EJ39">
        <v>2</v>
      </c>
      <c r="EK39">
        <v>108001</v>
      </c>
      <c r="EL39" t="s">
        <v>52</v>
      </c>
      <c r="EM39" t="s">
        <v>53</v>
      </c>
      <c r="EO39" t="s">
        <v>54</v>
      </c>
      <c r="EQ39">
        <v>0</v>
      </c>
      <c r="ER39">
        <v>169.86</v>
      </c>
      <c r="ES39">
        <v>41.1</v>
      </c>
      <c r="ET39">
        <v>5.43</v>
      </c>
      <c r="EU39">
        <v>0.76</v>
      </c>
      <c r="EV39">
        <v>123.33</v>
      </c>
      <c r="EW39">
        <v>13.12</v>
      </c>
      <c r="EX39">
        <v>0.06</v>
      </c>
      <c r="EY39">
        <v>0</v>
      </c>
      <c r="FQ39">
        <v>0</v>
      </c>
      <c r="FR39">
        <f t="shared" si="53"/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552633205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4"/>
        <v>0</v>
      </c>
      <c r="GM39">
        <f t="shared" si="55"/>
        <v>1201.1300000000001</v>
      </c>
      <c r="GN39">
        <f t="shared" si="56"/>
        <v>0</v>
      </c>
      <c r="GO39">
        <f t="shared" si="57"/>
        <v>1201.1300000000001</v>
      </c>
      <c r="GP39">
        <f t="shared" si="58"/>
        <v>0</v>
      </c>
      <c r="GR39">
        <v>0</v>
      </c>
      <c r="GS39">
        <v>3</v>
      </c>
      <c r="GT39">
        <v>0</v>
      </c>
      <c r="GU39" t="s">
        <v>3</v>
      </c>
      <c r="GV39">
        <f t="shared" si="59"/>
        <v>0</v>
      </c>
      <c r="GW39">
        <v>1</v>
      </c>
      <c r="GX39">
        <f t="shared" si="60"/>
        <v>0</v>
      </c>
      <c r="HA39">
        <v>0</v>
      </c>
      <c r="HB39">
        <v>0</v>
      </c>
      <c r="HC39">
        <f t="shared" si="61"/>
        <v>0</v>
      </c>
      <c r="HE39" t="s">
        <v>3</v>
      </c>
      <c r="HF39" t="s">
        <v>3</v>
      </c>
      <c r="HI39">
        <f t="shared" si="62"/>
        <v>146.77000000000001</v>
      </c>
      <c r="HJ39">
        <f t="shared" si="63"/>
        <v>23835.95</v>
      </c>
      <c r="HK39">
        <f t="shared" si="64"/>
        <v>23263.24</v>
      </c>
      <c r="HL39">
        <f t="shared" si="65"/>
        <v>12231.19</v>
      </c>
      <c r="HM39" t="s">
        <v>3</v>
      </c>
      <c r="HN39" t="s">
        <v>55</v>
      </c>
      <c r="HO39" t="s">
        <v>56</v>
      </c>
      <c r="HP39" t="s">
        <v>52</v>
      </c>
      <c r="HQ39" t="s">
        <v>52</v>
      </c>
      <c r="IK39">
        <v>0</v>
      </c>
    </row>
    <row r="40" spans="1:245" x14ac:dyDescent="0.2">
      <c r="A40">
        <v>17</v>
      </c>
      <c r="B40">
        <v>1</v>
      </c>
      <c r="C40">
        <f>ROW(SmtRes!A51)</f>
        <v>51</v>
      </c>
      <c r="D40">
        <f>ROW(EtalonRes!A51)</f>
        <v>51</v>
      </c>
      <c r="E40" t="s">
        <v>74</v>
      </c>
      <c r="F40" t="s">
        <v>75</v>
      </c>
      <c r="G40" t="s">
        <v>76</v>
      </c>
      <c r="H40" t="s">
        <v>64</v>
      </c>
      <c r="I40">
        <v>1</v>
      </c>
      <c r="J40">
        <v>0</v>
      </c>
      <c r="K40">
        <v>1</v>
      </c>
      <c r="O40">
        <f t="shared" si="28"/>
        <v>1176.6300000000001</v>
      </c>
      <c r="P40">
        <f t="shared" si="29"/>
        <v>27.13</v>
      </c>
      <c r="Q40">
        <f t="shared" si="30"/>
        <v>1001.62</v>
      </c>
      <c r="R40">
        <f t="shared" si="31"/>
        <v>95.22</v>
      </c>
      <c r="S40">
        <f t="shared" si="32"/>
        <v>147.88</v>
      </c>
      <c r="T40">
        <f t="shared" si="33"/>
        <v>0</v>
      </c>
      <c r="U40">
        <f t="shared" si="34"/>
        <v>15.731999999999999</v>
      </c>
      <c r="V40">
        <f t="shared" si="35"/>
        <v>7.0609999999999999</v>
      </c>
      <c r="W40">
        <f t="shared" si="36"/>
        <v>0</v>
      </c>
      <c r="X40">
        <f t="shared" si="37"/>
        <v>235.81</v>
      </c>
      <c r="Y40">
        <f t="shared" si="38"/>
        <v>123.98</v>
      </c>
      <c r="AA40">
        <v>79199732</v>
      </c>
      <c r="AB40">
        <f t="shared" si="39"/>
        <v>1176.624</v>
      </c>
      <c r="AC40">
        <f t="shared" si="40"/>
        <v>27.13</v>
      </c>
      <c r="AD40">
        <f t="shared" si="66"/>
        <v>1001.6155</v>
      </c>
      <c r="AE40">
        <f t="shared" si="67"/>
        <v>95.22</v>
      </c>
      <c r="AF40">
        <f t="shared" si="68"/>
        <v>147.8785</v>
      </c>
      <c r="AG40">
        <f t="shared" si="41"/>
        <v>0</v>
      </c>
      <c r="AH40">
        <f t="shared" si="69"/>
        <v>15.731999999999999</v>
      </c>
      <c r="AI40">
        <f t="shared" si="70"/>
        <v>7.0609999999999991</v>
      </c>
      <c r="AJ40">
        <f t="shared" si="42"/>
        <v>0</v>
      </c>
      <c r="AK40">
        <v>1026.69</v>
      </c>
      <c r="AL40">
        <v>27.13</v>
      </c>
      <c r="AM40">
        <v>870.97</v>
      </c>
      <c r="AN40">
        <v>82.8</v>
      </c>
      <c r="AO40">
        <v>128.59</v>
      </c>
      <c r="AP40">
        <v>0</v>
      </c>
      <c r="AQ40">
        <v>13.68</v>
      </c>
      <c r="AR40">
        <v>6.14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56.02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77</v>
      </c>
      <c r="BM40">
        <v>108001</v>
      </c>
      <c r="BN40">
        <v>0</v>
      </c>
      <c r="BO40" t="s">
        <v>22</v>
      </c>
      <c r="BP40">
        <v>1</v>
      </c>
      <c r="BQ40">
        <v>3</v>
      </c>
      <c r="BR40">
        <v>0</v>
      </c>
      <c r="BS40">
        <v>56.02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49</v>
      </c>
      <c r="CO40">
        <v>0</v>
      </c>
      <c r="CP40">
        <f t="shared" si="43"/>
        <v>1176.6300000000001</v>
      </c>
      <c r="CQ40">
        <f t="shared" si="44"/>
        <v>27.13</v>
      </c>
      <c r="CR40">
        <f t="shared" si="71"/>
        <v>1001.6155</v>
      </c>
      <c r="CS40">
        <f t="shared" si="45"/>
        <v>95.22</v>
      </c>
      <c r="CT40">
        <f t="shared" si="46"/>
        <v>147.8785</v>
      </c>
      <c r="CU40">
        <f t="shared" si="47"/>
        <v>0</v>
      </c>
      <c r="CV40">
        <f t="shared" si="48"/>
        <v>15.731999999999999</v>
      </c>
      <c r="CW40">
        <f t="shared" si="49"/>
        <v>7.0609999999999991</v>
      </c>
      <c r="CX40">
        <f t="shared" si="50"/>
        <v>0</v>
      </c>
      <c r="CY40">
        <f t="shared" si="51"/>
        <v>235.80700000000002</v>
      </c>
      <c r="CZ40">
        <f t="shared" si="52"/>
        <v>123.98100000000001</v>
      </c>
      <c r="DB40">
        <v>12</v>
      </c>
      <c r="DC40" t="s">
        <v>3</v>
      </c>
      <c r="DD40" t="s">
        <v>3</v>
      </c>
      <c r="DE40" t="s">
        <v>50</v>
      </c>
      <c r="DF40" t="s">
        <v>50</v>
      </c>
      <c r="DG40" t="s">
        <v>50</v>
      </c>
      <c r="DH40" t="s">
        <v>3</v>
      </c>
      <c r="DI40" t="s">
        <v>50</v>
      </c>
      <c r="DJ40" t="s">
        <v>50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64</v>
      </c>
      <c r="DW40" t="s">
        <v>64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71527393</v>
      </c>
      <c r="EF40">
        <v>3</v>
      </c>
      <c r="EG40" t="s">
        <v>51</v>
      </c>
      <c r="EH40">
        <v>0</v>
      </c>
      <c r="EI40" t="s">
        <v>3</v>
      </c>
      <c r="EJ40">
        <v>2</v>
      </c>
      <c r="EK40">
        <v>108001</v>
      </c>
      <c r="EL40" t="s">
        <v>52</v>
      </c>
      <c r="EM40" t="s">
        <v>53</v>
      </c>
      <c r="EO40" t="s">
        <v>54</v>
      </c>
      <c r="EQ40">
        <v>0</v>
      </c>
      <c r="ER40">
        <v>1026.69</v>
      </c>
      <c r="ES40">
        <v>27.13</v>
      </c>
      <c r="ET40">
        <v>870.97</v>
      </c>
      <c r="EU40">
        <v>82.8</v>
      </c>
      <c r="EV40">
        <v>128.59</v>
      </c>
      <c r="EW40">
        <v>13.68</v>
      </c>
      <c r="EX40">
        <v>6.14</v>
      </c>
      <c r="EY40">
        <v>0</v>
      </c>
      <c r="FQ40">
        <v>0</v>
      </c>
      <c r="FR40">
        <f t="shared" si="53"/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2035020681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4"/>
        <v>0</v>
      </c>
      <c r="GM40">
        <f t="shared" si="55"/>
        <v>1536.42</v>
      </c>
      <c r="GN40">
        <f t="shared" si="56"/>
        <v>0</v>
      </c>
      <c r="GO40">
        <f t="shared" si="57"/>
        <v>1536.42</v>
      </c>
      <c r="GP40">
        <f t="shared" si="58"/>
        <v>0</v>
      </c>
      <c r="GR40">
        <v>0</v>
      </c>
      <c r="GS40">
        <v>3</v>
      </c>
      <c r="GT40">
        <v>0</v>
      </c>
      <c r="GU40" t="s">
        <v>3</v>
      </c>
      <c r="GV40">
        <f t="shared" si="59"/>
        <v>0</v>
      </c>
      <c r="GW40">
        <v>1</v>
      </c>
      <c r="GX40">
        <f t="shared" si="60"/>
        <v>0</v>
      </c>
      <c r="HA40">
        <v>0</v>
      </c>
      <c r="HB40">
        <v>0</v>
      </c>
      <c r="HC40">
        <f t="shared" si="61"/>
        <v>0</v>
      </c>
      <c r="HE40" t="s">
        <v>3</v>
      </c>
      <c r="HF40" t="s">
        <v>3</v>
      </c>
      <c r="HI40">
        <f t="shared" si="62"/>
        <v>5334.22</v>
      </c>
      <c r="HJ40">
        <f t="shared" si="63"/>
        <v>8284.24</v>
      </c>
      <c r="HK40">
        <f t="shared" si="64"/>
        <v>13209.91</v>
      </c>
      <c r="HL40">
        <f t="shared" si="65"/>
        <v>6945.41</v>
      </c>
      <c r="HM40" t="s">
        <v>3</v>
      </c>
      <c r="HN40" t="s">
        <v>55</v>
      </c>
      <c r="HO40" t="s">
        <v>56</v>
      </c>
      <c r="HP40" t="s">
        <v>52</v>
      </c>
      <c r="HQ40" t="s">
        <v>52</v>
      </c>
      <c r="IK40">
        <v>0</v>
      </c>
    </row>
    <row r="41" spans="1:245" x14ac:dyDescent="0.2">
      <c r="A41">
        <v>17</v>
      </c>
      <c r="B41">
        <v>1</v>
      </c>
      <c r="C41">
        <f>ROW(SmtRes!A61)</f>
        <v>61</v>
      </c>
      <c r="D41">
        <f>ROW(EtalonRes!A61)</f>
        <v>61</v>
      </c>
      <c r="E41" t="s">
        <v>78</v>
      </c>
      <c r="F41" t="s">
        <v>79</v>
      </c>
      <c r="G41" t="s">
        <v>80</v>
      </c>
      <c r="H41" t="s">
        <v>47</v>
      </c>
      <c r="I41">
        <v>1.36</v>
      </c>
      <c r="J41">
        <v>0</v>
      </c>
      <c r="K41">
        <v>1.36</v>
      </c>
      <c r="O41">
        <f t="shared" si="28"/>
        <v>323.54000000000002</v>
      </c>
      <c r="P41">
        <f t="shared" si="29"/>
        <v>59</v>
      </c>
      <c r="Q41">
        <f t="shared" si="30"/>
        <v>88.12</v>
      </c>
      <c r="R41">
        <f t="shared" si="31"/>
        <v>7.85</v>
      </c>
      <c r="S41">
        <f t="shared" si="32"/>
        <v>176.42</v>
      </c>
      <c r="T41">
        <f t="shared" si="33"/>
        <v>0</v>
      </c>
      <c r="U41">
        <f t="shared" si="34"/>
        <v>18.768000000000001</v>
      </c>
      <c r="V41">
        <f t="shared" si="35"/>
        <v>0.62560000000000004</v>
      </c>
      <c r="W41">
        <f t="shared" si="36"/>
        <v>0</v>
      </c>
      <c r="X41">
        <f t="shared" si="37"/>
        <v>178.74</v>
      </c>
      <c r="Y41">
        <f t="shared" si="38"/>
        <v>93.98</v>
      </c>
      <c r="AA41">
        <v>79199732</v>
      </c>
      <c r="AB41">
        <f t="shared" si="39"/>
        <v>237.89099999999999</v>
      </c>
      <c r="AC41">
        <f t="shared" si="40"/>
        <v>43.38</v>
      </c>
      <c r="AD41">
        <f t="shared" si="66"/>
        <v>64.790999999999997</v>
      </c>
      <c r="AE41">
        <f t="shared" si="67"/>
        <v>5.7729999999999997</v>
      </c>
      <c r="AF41">
        <f t="shared" si="68"/>
        <v>129.72</v>
      </c>
      <c r="AG41">
        <f t="shared" si="41"/>
        <v>0</v>
      </c>
      <c r="AH41">
        <f t="shared" si="69"/>
        <v>13.799999999999999</v>
      </c>
      <c r="AI41">
        <f t="shared" si="70"/>
        <v>0.45999999999999996</v>
      </c>
      <c r="AJ41">
        <f t="shared" si="42"/>
        <v>0</v>
      </c>
      <c r="AK41">
        <v>212.52</v>
      </c>
      <c r="AL41">
        <v>43.38</v>
      </c>
      <c r="AM41">
        <v>56.34</v>
      </c>
      <c r="AN41">
        <v>5.0199999999999996</v>
      </c>
      <c r="AO41">
        <v>112.8</v>
      </c>
      <c r="AP41">
        <v>0</v>
      </c>
      <c r="AQ41">
        <v>12</v>
      </c>
      <c r="AR41">
        <v>0.4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56.02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81</v>
      </c>
      <c r="BM41">
        <v>108001</v>
      </c>
      <c r="BN41">
        <v>0</v>
      </c>
      <c r="BO41" t="s">
        <v>22</v>
      </c>
      <c r="BP41">
        <v>1</v>
      </c>
      <c r="BQ41">
        <v>3</v>
      </c>
      <c r="BR41">
        <v>0</v>
      </c>
      <c r="BS41">
        <v>56.02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49</v>
      </c>
      <c r="CO41">
        <v>0</v>
      </c>
      <c r="CP41">
        <f t="shared" si="43"/>
        <v>323.53999999999996</v>
      </c>
      <c r="CQ41">
        <f t="shared" si="44"/>
        <v>43.38</v>
      </c>
      <c r="CR41">
        <f t="shared" si="71"/>
        <v>64.790999999999997</v>
      </c>
      <c r="CS41">
        <f t="shared" si="45"/>
        <v>5.7729999999999997</v>
      </c>
      <c r="CT41">
        <f t="shared" si="46"/>
        <v>129.72</v>
      </c>
      <c r="CU41">
        <f t="shared" si="47"/>
        <v>0</v>
      </c>
      <c r="CV41">
        <f t="shared" si="48"/>
        <v>13.799999999999999</v>
      </c>
      <c r="CW41">
        <f t="shared" si="49"/>
        <v>0.45999999999999996</v>
      </c>
      <c r="CX41">
        <f t="shared" si="50"/>
        <v>0</v>
      </c>
      <c r="CY41">
        <f t="shared" si="51"/>
        <v>178.74189999999999</v>
      </c>
      <c r="CZ41">
        <f t="shared" si="52"/>
        <v>93.977699999999984</v>
      </c>
      <c r="DB41">
        <v>13</v>
      </c>
      <c r="DC41" t="s">
        <v>3</v>
      </c>
      <c r="DD41" t="s">
        <v>3</v>
      </c>
      <c r="DE41" t="s">
        <v>50</v>
      </c>
      <c r="DF41" t="s">
        <v>50</v>
      </c>
      <c r="DG41" t="s">
        <v>50</v>
      </c>
      <c r="DH41" t="s">
        <v>3</v>
      </c>
      <c r="DI41" t="s">
        <v>50</v>
      </c>
      <c r="DJ41" t="s">
        <v>50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47</v>
      </c>
      <c r="DW41" t="s">
        <v>47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71527393</v>
      </c>
      <c r="EF41">
        <v>3</v>
      </c>
      <c r="EG41" t="s">
        <v>51</v>
      </c>
      <c r="EH41">
        <v>0</v>
      </c>
      <c r="EI41" t="s">
        <v>3</v>
      </c>
      <c r="EJ41">
        <v>2</v>
      </c>
      <c r="EK41">
        <v>108001</v>
      </c>
      <c r="EL41" t="s">
        <v>52</v>
      </c>
      <c r="EM41" t="s">
        <v>53</v>
      </c>
      <c r="EO41" t="s">
        <v>54</v>
      </c>
      <c r="EQ41">
        <v>0</v>
      </c>
      <c r="ER41">
        <v>212.52</v>
      </c>
      <c r="ES41">
        <v>43.38</v>
      </c>
      <c r="ET41">
        <v>56.34</v>
      </c>
      <c r="EU41">
        <v>5.0199999999999996</v>
      </c>
      <c r="EV41">
        <v>112.8</v>
      </c>
      <c r="EW41">
        <v>12</v>
      </c>
      <c r="EX41">
        <v>0.4</v>
      </c>
      <c r="EY41">
        <v>0</v>
      </c>
      <c r="FQ41">
        <v>0</v>
      </c>
      <c r="FR41">
        <f t="shared" si="53"/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-1322829238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4"/>
        <v>0</v>
      </c>
      <c r="GM41">
        <f t="shared" si="55"/>
        <v>596.26</v>
      </c>
      <c r="GN41">
        <f t="shared" si="56"/>
        <v>0</v>
      </c>
      <c r="GO41">
        <f t="shared" si="57"/>
        <v>596.26</v>
      </c>
      <c r="GP41">
        <f t="shared" si="58"/>
        <v>0</v>
      </c>
      <c r="GR41">
        <v>0</v>
      </c>
      <c r="GS41">
        <v>3</v>
      </c>
      <c r="GT41">
        <v>0</v>
      </c>
      <c r="GU41" t="s">
        <v>3</v>
      </c>
      <c r="GV41">
        <f t="shared" si="59"/>
        <v>0</v>
      </c>
      <c r="GW41">
        <v>1</v>
      </c>
      <c r="GX41">
        <f t="shared" si="60"/>
        <v>0</v>
      </c>
      <c r="HA41">
        <v>0</v>
      </c>
      <c r="HB41">
        <v>0</v>
      </c>
      <c r="HC41">
        <f t="shared" si="61"/>
        <v>0</v>
      </c>
      <c r="HE41" t="s">
        <v>3</v>
      </c>
      <c r="HF41" t="s">
        <v>3</v>
      </c>
      <c r="HI41">
        <f t="shared" si="62"/>
        <v>439.76</v>
      </c>
      <c r="HJ41">
        <f t="shared" si="63"/>
        <v>9883.0499999999993</v>
      </c>
      <c r="HK41">
        <f t="shared" si="64"/>
        <v>10013.129999999999</v>
      </c>
      <c r="HL41">
        <f t="shared" si="65"/>
        <v>5264.63</v>
      </c>
      <c r="HM41" t="s">
        <v>3</v>
      </c>
      <c r="HN41" t="s">
        <v>55</v>
      </c>
      <c r="HO41" t="s">
        <v>56</v>
      </c>
      <c r="HP41" t="s">
        <v>52</v>
      </c>
      <c r="HQ41" t="s">
        <v>52</v>
      </c>
      <c r="IK41">
        <v>0</v>
      </c>
    </row>
    <row r="42" spans="1:245" x14ac:dyDescent="0.2">
      <c r="A42">
        <v>17</v>
      </c>
      <c r="B42">
        <v>1</v>
      </c>
      <c r="E42" t="s">
        <v>82</v>
      </c>
      <c r="F42" t="s">
        <v>83</v>
      </c>
      <c r="G42" t="s">
        <v>84</v>
      </c>
      <c r="H42" t="s">
        <v>47</v>
      </c>
      <c r="I42">
        <v>3.41</v>
      </c>
      <c r="J42">
        <v>0</v>
      </c>
      <c r="K42">
        <v>3.41</v>
      </c>
      <c r="O42">
        <f t="shared" si="28"/>
        <v>0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79199732</v>
      </c>
      <c r="AB42">
        <f t="shared" si="39"/>
        <v>0</v>
      </c>
      <c r="AC42">
        <f t="shared" si="40"/>
        <v>0</v>
      </c>
      <c r="AD42">
        <f t="shared" si="66"/>
        <v>0</v>
      </c>
      <c r="AE42">
        <f t="shared" si="67"/>
        <v>0</v>
      </c>
      <c r="AF42">
        <f t="shared" si="68"/>
        <v>0</v>
      </c>
      <c r="AG42">
        <f t="shared" si="41"/>
        <v>0</v>
      </c>
      <c r="AH42">
        <f t="shared" si="69"/>
        <v>0</v>
      </c>
      <c r="AI42">
        <f t="shared" si="70"/>
        <v>0</v>
      </c>
      <c r="AJ42">
        <f t="shared" si="42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125</v>
      </c>
      <c r="AU42">
        <v>65</v>
      </c>
      <c r="AV42">
        <v>1</v>
      </c>
      <c r="AW42">
        <v>1</v>
      </c>
      <c r="AZ42">
        <v>1</v>
      </c>
      <c r="BA42">
        <v>56.02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3</v>
      </c>
      <c r="BM42">
        <v>0</v>
      </c>
      <c r="BN42">
        <v>0</v>
      </c>
      <c r="BO42" t="s">
        <v>22</v>
      </c>
      <c r="BP42">
        <v>1</v>
      </c>
      <c r="BQ42">
        <v>16</v>
      </c>
      <c r="BR42">
        <v>0</v>
      </c>
      <c r="BS42">
        <v>56.02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125</v>
      </c>
      <c r="CA42">
        <v>65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49</v>
      </c>
      <c r="CO42">
        <v>0</v>
      </c>
      <c r="CP42">
        <f t="shared" si="43"/>
        <v>0</v>
      </c>
      <c r="CQ42">
        <f t="shared" si="44"/>
        <v>0</v>
      </c>
      <c r="CR42">
        <f t="shared" si="71"/>
        <v>0</v>
      </c>
      <c r="CS42">
        <f t="shared" si="45"/>
        <v>0</v>
      </c>
      <c r="CT42">
        <f t="shared" si="46"/>
        <v>0</v>
      </c>
      <c r="CU42">
        <f t="shared" si="47"/>
        <v>0</v>
      </c>
      <c r="CV42">
        <f t="shared" si="48"/>
        <v>0</v>
      </c>
      <c r="CW42">
        <f t="shared" si="49"/>
        <v>0</v>
      </c>
      <c r="CX42">
        <f t="shared" si="50"/>
        <v>0</v>
      </c>
      <c r="CY42">
        <f t="shared" si="51"/>
        <v>0</v>
      </c>
      <c r="CZ42">
        <f t="shared" si="52"/>
        <v>0</v>
      </c>
      <c r="DB42">
        <v>14</v>
      </c>
      <c r="DC42" t="s">
        <v>3</v>
      </c>
      <c r="DD42" t="s">
        <v>3</v>
      </c>
      <c r="DE42" t="s">
        <v>50</v>
      </c>
      <c r="DF42" t="s">
        <v>50</v>
      </c>
      <c r="DG42" t="s">
        <v>50</v>
      </c>
      <c r="DH42" t="s">
        <v>3</v>
      </c>
      <c r="DI42" t="s">
        <v>50</v>
      </c>
      <c r="DJ42" t="s">
        <v>50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47</v>
      </c>
      <c r="DW42" t="s">
        <v>47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71527451</v>
      </c>
      <c r="EF42">
        <v>16</v>
      </c>
      <c r="EG42" t="s">
        <v>85</v>
      </c>
      <c r="EH42">
        <v>0</v>
      </c>
      <c r="EI42" t="s">
        <v>3</v>
      </c>
      <c r="EJ42">
        <v>4</v>
      </c>
      <c r="EK42">
        <v>0</v>
      </c>
      <c r="EL42" t="s">
        <v>86</v>
      </c>
      <c r="EM42" t="s">
        <v>87</v>
      </c>
      <c r="EO42" t="s">
        <v>54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53"/>
        <v>0</v>
      </c>
      <c r="FS42">
        <v>0</v>
      </c>
      <c r="FX42">
        <v>125</v>
      </c>
      <c r="FY42">
        <v>65</v>
      </c>
      <c r="GA42" t="s">
        <v>3</v>
      </c>
      <c r="GD42">
        <v>1</v>
      </c>
      <c r="GF42">
        <v>132104207</v>
      </c>
      <c r="GG42">
        <v>2</v>
      </c>
      <c r="GH42">
        <v>0</v>
      </c>
      <c r="GI42">
        <v>4</v>
      </c>
      <c r="GJ42">
        <v>0</v>
      </c>
      <c r="GK42">
        <v>0</v>
      </c>
      <c r="GL42">
        <f t="shared" si="54"/>
        <v>0</v>
      </c>
      <c r="GM42">
        <f t="shared" si="55"/>
        <v>0</v>
      </c>
      <c r="GN42">
        <f t="shared" si="56"/>
        <v>0</v>
      </c>
      <c r="GO42">
        <f t="shared" si="57"/>
        <v>0</v>
      </c>
      <c r="GP42">
        <f t="shared" si="58"/>
        <v>0</v>
      </c>
      <c r="GR42">
        <v>0</v>
      </c>
      <c r="GS42">
        <v>3</v>
      </c>
      <c r="GT42">
        <v>0</v>
      </c>
      <c r="GU42" t="s">
        <v>3</v>
      </c>
      <c r="GV42">
        <f t="shared" si="59"/>
        <v>0</v>
      </c>
      <c r="GW42">
        <v>1</v>
      </c>
      <c r="GX42">
        <f t="shared" si="60"/>
        <v>0</v>
      </c>
      <c r="HA42">
        <v>0</v>
      </c>
      <c r="HB42">
        <v>0</v>
      </c>
      <c r="HC42">
        <f t="shared" si="61"/>
        <v>0</v>
      </c>
      <c r="HE42" t="s">
        <v>3</v>
      </c>
      <c r="HF42" t="s">
        <v>3</v>
      </c>
      <c r="HI42">
        <f t="shared" si="62"/>
        <v>0</v>
      </c>
      <c r="HJ42">
        <f t="shared" si="63"/>
        <v>0</v>
      </c>
      <c r="HK42">
        <f t="shared" si="64"/>
        <v>0</v>
      </c>
      <c r="HL42">
        <f t="shared" si="65"/>
        <v>0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ROW(SmtRes!A72)</f>
        <v>72</v>
      </c>
      <c r="D43">
        <f>ROW(EtalonRes!A72)</f>
        <v>72</v>
      </c>
      <c r="E43" t="s">
        <v>88</v>
      </c>
      <c r="F43" t="s">
        <v>89</v>
      </c>
      <c r="G43" t="s">
        <v>90</v>
      </c>
      <c r="H43" t="s">
        <v>91</v>
      </c>
      <c r="I43">
        <f>ROUND(0.24,7)</f>
        <v>0.24</v>
      </c>
      <c r="J43">
        <v>0</v>
      </c>
      <c r="K43">
        <f>ROUND(0.24,7)</f>
        <v>0.24</v>
      </c>
      <c r="O43">
        <f t="shared" si="28"/>
        <v>2024.73</v>
      </c>
      <c r="P43">
        <f t="shared" si="29"/>
        <v>12.79</v>
      </c>
      <c r="Q43">
        <f t="shared" si="30"/>
        <v>1285.99</v>
      </c>
      <c r="R43">
        <f t="shared" si="31"/>
        <v>158.5</v>
      </c>
      <c r="S43">
        <f t="shared" si="32"/>
        <v>725.95</v>
      </c>
      <c r="T43">
        <f t="shared" si="33"/>
        <v>0</v>
      </c>
      <c r="U43">
        <f t="shared" si="34"/>
        <v>79.079520000000002</v>
      </c>
      <c r="V43">
        <f t="shared" si="35"/>
        <v>11.83212</v>
      </c>
      <c r="W43">
        <f t="shared" si="36"/>
        <v>0</v>
      </c>
      <c r="X43">
        <f t="shared" si="37"/>
        <v>1034.81</v>
      </c>
      <c r="Y43">
        <f t="shared" si="38"/>
        <v>654.49</v>
      </c>
      <c r="AA43">
        <v>79199732</v>
      </c>
      <c r="AB43">
        <f t="shared" si="39"/>
        <v>8436.3629999999994</v>
      </c>
      <c r="AC43">
        <f t="shared" si="40"/>
        <v>53.3</v>
      </c>
      <c r="AD43">
        <f t="shared" si="66"/>
        <v>5358.2754999999997</v>
      </c>
      <c r="AE43">
        <f t="shared" si="67"/>
        <v>660.42200000000003</v>
      </c>
      <c r="AF43">
        <f t="shared" si="68"/>
        <v>3024.7874999999999</v>
      </c>
      <c r="AG43">
        <f t="shared" si="41"/>
        <v>0</v>
      </c>
      <c r="AH43">
        <f t="shared" si="69"/>
        <v>329.49799999999993</v>
      </c>
      <c r="AI43">
        <f t="shared" si="70"/>
        <v>49.300499999999992</v>
      </c>
      <c r="AJ43">
        <f t="shared" si="42"/>
        <v>0</v>
      </c>
      <c r="AK43">
        <v>7342.92</v>
      </c>
      <c r="AL43">
        <v>53.3</v>
      </c>
      <c r="AM43">
        <v>4659.37</v>
      </c>
      <c r="AN43">
        <v>574.28</v>
      </c>
      <c r="AO43">
        <v>2630.25</v>
      </c>
      <c r="AP43">
        <v>0</v>
      </c>
      <c r="AQ43">
        <v>286.52</v>
      </c>
      <c r="AR43">
        <v>42.87</v>
      </c>
      <c r="AS43">
        <v>0</v>
      </c>
      <c r="AT43">
        <v>117</v>
      </c>
      <c r="AU43">
        <v>74</v>
      </c>
      <c r="AV43">
        <v>1</v>
      </c>
      <c r="AW43">
        <v>1</v>
      </c>
      <c r="AZ43">
        <v>1</v>
      </c>
      <c r="BA43">
        <v>56.02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92</v>
      </c>
      <c r="BM43">
        <v>22001</v>
      </c>
      <c r="BN43">
        <v>0</v>
      </c>
      <c r="BO43" t="s">
        <v>22</v>
      </c>
      <c r="BP43">
        <v>1</v>
      </c>
      <c r="BQ43">
        <v>2</v>
      </c>
      <c r="BR43">
        <v>0</v>
      </c>
      <c r="BS43">
        <v>56.02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117</v>
      </c>
      <c r="CA43">
        <v>74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49</v>
      </c>
      <c r="CO43">
        <v>0</v>
      </c>
      <c r="CP43">
        <f t="shared" si="43"/>
        <v>2024.73</v>
      </c>
      <c r="CQ43">
        <f t="shared" si="44"/>
        <v>53.3</v>
      </c>
      <c r="CR43">
        <f t="shared" si="71"/>
        <v>5358.2754999999997</v>
      </c>
      <c r="CS43">
        <f t="shared" si="45"/>
        <v>660.42200000000003</v>
      </c>
      <c r="CT43">
        <f t="shared" si="46"/>
        <v>3024.7874999999999</v>
      </c>
      <c r="CU43">
        <f t="shared" si="47"/>
        <v>0</v>
      </c>
      <c r="CV43">
        <f t="shared" si="48"/>
        <v>329.49799999999993</v>
      </c>
      <c r="CW43">
        <f t="shared" si="49"/>
        <v>49.300499999999992</v>
      </c>
      <c r="CX43">
        <f t="shared" si="50"/>
        <v>0</v>
      </c>
      <c r="CY43">
        <f t="shared" si="51"/>
        <v>1034.8065000000001</v>
      </c>
      <c r="CZ43">
        <f t="shared" si="52"/>
        <v>654.49300000000005</v>
      </c>
      <c r="DB43">
        <v>15</v>
      </c>
      <c r="DC43" t="s">
        <v>3</v>
      </c>
      <c r="DD43" t="s">
        <v>3</v>
      </c>
      <c r="DE43" t="s">
        <v>50</v>
      </c>
      <c r="DF43" t="s">
        <v>50</v>
      </c>
      <c r="DG43" t="s">
        <v>50</v>
      </c>
      <c r="DH43" t="s">
        <v>3</v>
      </c>
      <c r="DI43" t="s">
        <v>50</v>
      </c>
      <c r="DJ43" t="s">
        <v>50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91</v>
      </c>
      <c r="DW43" t="s">
        <v>91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71527543</v>
      </c>
      <c r="EF43">
        <v>2</v>
      </c>
      <c r="EG43" t="s">
        <v>25</v>
      </c>
      <c r="EH43">
        <v>18</v>
      </c>
      <c r="EI43" t="s">
        <v>93</v>
      </c>
      <c r="EJ43">
        <v>1</v>
      </c>
      <c r="EK43">
        <v>22001</v>
      </c>
      <c r="EL43" t="s">
        <v>93</v>
      </c>
      <c r="EM43" t="s">
        <v>94</v>
      </c>
      <c r="EO43" t="s">
        <v>54</v>
      </c>
      <c r="EQ43">
        <v>0</v>
      </c>
      <c r="ER43">
        <v>7342.92</v>
      </c>
      <c r="ES43">
        <v>53.3</v>
      </c>
      <c r="ET43">
        <v>4659.37</v>
      </c>
      <c r="EU43">
        <v>574.28</v>
      </c>
      <c r="EV43">
        <v>2630.25</v>
      </c>
      <c r="EW43">
        <v>286.52</v>
      </c>
      <c r="EX43">
        <v>42.87</v>
      </c>
      <c r="EY43">
        <v>0</v>
      </c>
      <c r="FQ43">
        <v>0</v>
      </c>
      <c r="FR43">
        <f t="shared" si="53"/>
        <v>0</v>
      </c>
      <c r="FS43">
        <v>0</v>
      </c>
      <c r="FX43">
        <v>117</v>
      </c>
      <c r="FY43">
        <v>74</v>
      </c>
      <c r="GA43" t="s">
        <v>3</v>
      </c>
      <c r="GD43">
        <v>1</v>
      </c>
      <c r="GF43">
        <v>1758157204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4"/>
        <v>0</v>
      </c>
      <c r="GM43">
        <f t="shared" si="55"/>
        <v>3714.03</v>
      </c>
      <c r="GN43">
        <f t="shared" si="56"/>
        <v>3714.03</v>
      </c>
      <c r="GO43">
        <f t="shared" si="57"/>
        <v>0</v>
      </c>
      <c r="GP43">
        <f t="shared" si="58"/>
        <v>0</v>
      </c>
      <c r="GR43">
        <v>0</v>
      </c>
      <c r="GS43">
        <v>3</v>
      </c>
      <c r="GT43">
        <v>0</v>
      </c>
      <c r="GU43" t="s">
        <v>3</v>
      </c>
      <c r="GV43">
        <f t="shared" si="59"/>
        <v>0</v>
      </c>
      <c r="GW43">
        <v>1</v>
      </c>
      <c r="GX43">
        <f t="shared" si="60"/>
        <v>0</v>
      </c>
      <c r="HA43">
        <v>0</v>
      </c>
      <c r="HB43">
        <v>0</v>
      </c>
      <c r="HC43">
        <f t="shared" si="61"/>
        <v>0</v>
      </c>
      <c r="HE43" t="s">
        <v>3</v>
      </c>
      <c r="HF43" t="s">
        <v>3</v>
      </c>
      <c r="HI43">
        <f t="shared" si="62"/>
        <v>8879.17</v>
      </c>
      <c r="HJ43">
        <f t="shared" si="63"/>
        <v>40667.72</v>
      </c>
      <c r="HK43">
        <f t="shared" si="64"/>
        <v>57969.86</v>
      </c>
      <c r="HL43">
        <f t="shared" si="65"/>
        <v>36664.699999999997</v>
      </c>
      <c r="HM43" t="s">
        <v>3</v>
      </c>
      <c r="HN43" t="s">
        <v>95</v>
      </c>
      <c r="HO43" t="s">
        <v>96</v>
      </c>
      <c r="HP43" t="s">
        <v>93</v>
      </c>
      <c r="HQ43" t="s">
        <v>93</v>
      </c>
      <c r="IK43">
        <v>0</v>
      </c>
    </row>
    <row r="44" spans="1:245" x14ac:dyDescent="0.2">
      <c r="A44">
        <v>18</v>
      </c>
      <c r="B44">
        <v>1</v>
      </c>
      <c r="C44">
        <v>72</v>
      </c>
      <c r="E44" t="s">
        <v>97</v>
      </c>
      <c r="F44" t="s">
        <v>98</v>
      </c>
      <c r="G44" t="s">
        <v>99</v>
      </c>
      <c r="H44" t="s">
        <v>100</v>
      </c>
      <c r="I44">
        <f>I43*J44</f>
        <v>241.92</v>
      </c>
      <c r="J44">
        <v>1008</v>
      </c>
      <c r="K44">
        <v>1008</v>
      </c>
      <c r="O44">
        <f t="shared" si="28"/>
        <v>63687.86</v>
      </c>
      <c r="P44">
        <f t="shared" si="29"/>
        <v>63687.86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79199732</v>
      </c>
      <c r="AB44">
        <f t="shared" si="39"/>
        <v>263.26</v>
      </c>
      <c r="AC44">
        <f t="shared" si="40"/>
        <v>263.26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41"/>
        <v>0</v>
      </c>
      <c r="AH44">
        <f>(EW44)</f>
        <v>0</v>
      </c>
      <c r="AI44">
        <f>(EX44)</f>
        <v>0</v>
      </c>
      <c r="AJ44">
        <f t="shared" si="42"/>
        <v>0</v>
      </c>
      <c r="AK44">
        <v>263.26</v>
      </c>
      <c r="AL44">
        <v>263.26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117</v>
      </c>
      <c r="AU44">
        <v>74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101</v>
      </c>
      <c r="BM44">
        <v>22001</v>
      </c>
      <c r="BN44">
        <v>0</v>
      </c>
      <c r="BO44" t="s">
        <v>102</v>
      </c>
      <c r="BP44">
        <v>1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117</v>
      </c>
      <c r="CA44">
        <v>74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3"/>
        <v>63687.86</v>
      </c>
      <c r="CQ44">
        <f t="shared" si="44"/>
        <v>263.26</v>
      </c>
      <c r="CR44">
        <f>(((ET44)*BB44-(EU44))+AE44)</f>
        <v>0</v>
      </c>
      <c r="CS44">
        <f t="shared" si="45"/>
        <v>0</v>
      </c>
      <c r="CT44">
        <f t="shared" si="46"/>
        <v>0</v>
      </c>
      <c r="CU44">
        <f t="shared" si="47"/>
        <v>0</v>
      </c>
      <c r="CV44">
        <f t="shared" si="48"/>
        <v>0</v>
      </c>
      <c r="CW44">
        <f t="shared" si="49"/>
        <v>0</v>
      </c>
      <c r="CX44">
        <f t="shared" si="50"/>
        <v>0</v>
      </c>
      <c r="CY44">
        <f t="shared" si="51"/>
        <v>0</v>
      </c>
      <c r="CZ44">
        <f t="shared" si="52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100</v>
      </c>
      <c r="DW44" t="s">
        <v>100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71527543</v>
      </c>
      <c r="EF44">
        <v>2</v>
      </c>
      <c r="EG44" t="s">
        <v>25</v>
      </c>
      <c r="EH44">
        <v>18</v>
      </c>
      <c r="EI44" t="s">
        <v>93</v>
      </c>
      <c r="EJ44">
        <v>1</v>
      </c>
      <c r="EK44">
        <v>22001</v>
      </c>
      <c r="EL44" t="s">
        <v>93</v>
      </c>
      <c r="EM44" t="s">
        <v>94</v>
      </c>
      <c r="EO44" t="s">
        <v>3</v>
      </c>
      <c r="EQ44">
        <v>0</v>
      </c>
      <c r="ER44">
        <v>263.26</v>
      </c>
      <c r="ES44">
        <v>263.26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53"/>
        <v>0</v>
      </c>
      <c r="FS44">
        <v>0</v>
      </c>
      <c r="FX44">
        <v>117</v>
      </c>
      <c r="FY44">
        <v>74</v>
      </c>
      <c r="GA44" t="s">
        <v>3</v>
      </c>
      <c r="GD44">
        <v>1</v>
      </c>
      <c r="GF44">
        <v>2033547525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4"/>
        <v>0</v>
      </c>
      <c r="GM44">
        <f t="shared" si="55"/>
        <v>63687.86</v>
      </c>
      <c r="GN44">
        <f t="shared" si="56"/>
        <v>63687.86</v>
      </c>
      <c r="GO44">
        <f t="shared" si="57"/>
        <v>0</v>
      </c>
      <c r="GP44">
        <f t="shared" si="58"/>
        <v>0</v>
      </c>
      <c r="GR44">
        <v>0</v>
      </c>
      <c r="GS44">
        <v>3</v>
      </c>
      <c r="GT44">
        <v>0</v>
      </c>
      <c r="GU44" t="s">
        <v>3</v>
      </c>
      <c r="GV44">
        <f t="shared" si="59"/>
        <v>0</v>
      </c>
      <c r="GW44">
        <v>1</v>
      </c>
      <c r="GX44">
        <f t="shared" si="60"/>
        <v>0</v>
      </c>
      <c r="HA44">
        <v>0</v>
      </c>
      <c r="HB44">
        <v>0</v>
      </c>
      <c r="HC44">
        <f t="shared" si="61"/>
        <v>0</v>
      </c>
      <c r="HE44" t="s">
        <v>3</v>
      </c>
      <c r="HF44" t="s">
        <v>3</v>
      </c>
      <c r="HI44">
        <f t="shared" si="62"/>
        <v>0</v>
      </c>
      <c r="HJ44">
        <f t="shared" si="63"/>
        <v>0</v>
      </c>
      <c r="HK44">
        <f t="shared" si="64"/>
        <v>0</v>
      </c>
      <c r="HL44">
        <f t="shared" si="65"/>
        <v>0</v>
      </c>
      <c r="HM44" t="s">
        <v>3</v>
      </c>
      <c r="HN44" t="s">
        <v>95</v>
      </c>
      <c r="HO44" t="s">
        <v>96</v>
      </c>
      <c r="HP44" t="s">
        <v>93</v>
      </c>
      <c r="HQ44" t="s">
        <v>93</v>
      </c>
      <c r="IK44">
        <v>0</v>
      </c>
    </row>
    <row r="45" spans="1:245" x14ac:dyDescent="0.2">
      <c r="A45">
        <v>17</v>
      </c>
      <c r="B45">
        <v>1</v>
      </c>
      <c r="C45">
        <f>ROW(SmtRes!A82)</f>
        <v>82</v>
      </c>
      <c r="D45">
        <f>ROW(EtalonRes!A82)</f>
        <v>82</v>
      </c>
      <c r="E45" t="s">
        <v>103</v>
      </c>
      <c r="F45" t="s">
        <v>104</v>
      </c>
      <c r="G45" t="s">
        <v>105</v>
      </c>
      <c r="H45" t="s">
        <v>47</v>
      </c>
      <c r="I45">
        <v>2.665</v>
      </c>
      <c r="J45">
        <v>0</v>
      </c>
      <c r="K45">
        <v>2.665</v>
      </c>
      <c r="O45">
        <f t="shared" si="28"/>
        <v>1002.9</v>
      </c>
      <c r="P45">
        <f t="shared" si="29"/>
        <v>105.24</v>
      </c>
      <c r="Q45">
        <f t="shared" si="30"/>
        <v>233.9</v>
      </c>
      <c r="R45">
        <f t="shared" si="31"/>
        <v>15.39</v>
      </c>
      <c r="S45">
        <f t="shared" si="32"/>
        <v>663.76</v>
      </c>
      <c r="T45">
        <f t="shared" si="33"/>
        <v>0</v>
      </c>
      <c r="U45">
        <f t="shared" si="34"/>
        <v>70.611840000000001</v>
      </c>
      <c r="V45">
        <f t="shared" si="35"/>
        <v>1.2259</v>
      </c>
      <c r="W45">
        <f t="shared" si="36"/>
        <v>0</v>
      </c>
      <c r="X45">
        <f t="shared" si="37"/>
        <v>658.78</v>
      </c>
      <c r="Y45">
        <f t="shared" si="38"/>
        <v>346.37</v>
      </c>
      <c r="AA45">
        <v>79199732</v>
      </c>
      <c r="AB45">
        <f t="shared" si="39"/>
        <v>376.32499999999999</v>
      </c>
      <c r="AC45">
        <f t="shared" si="40"/>
        <v>39.49</v>
      </c>
      <c r="AD45">
        <f>ROUND(((((ET45*ROUND(1.15,7)))-((EU45*ROUND(1.15,7))))+AE45),6)</f>
        <v>87.768000000000001</v>
      </c>
      <c r="AE45">
        <f t="shared" ref="AE45:AF48" si="72">ROUND(((EU45*ROUND(1.15,7))),6)</f>
        <v>5.7729999999999997</v>
      </c>
      <c r="AF45">
        <f t="shared" si="72"/>
        <v>249.06700000000001</v>
      </c>
      <c r="AG45">
        <f t="shared" si="41"/>
        <v>0</v>
      </c>
      <c r="AH45">
        <f t="shared" ref="AH45:AI48" si="73">((EW45*ROUND(1.15,7)))</f>
        <v>26.495999999999999</v>
      </c>
      <c r="AI45">
        <f t="shared" si="73"/>
        <v>0.45999999999999996</v>
      </c>
      <c r="AJ45">
        <f t="shared" si="42"/>
        <v>0</v>
      </c>
      <c r="AK45">
        <v>332.39</v>
      </c>
      <c r="AL45">
        <v>39.49</v>
      </c>
      <c r="AM45">
        <v>76.319999999999993</v>
      </c>
      <c r="AN45">
        <v>5.0199999999999996</v>
      </c>
      <c r="AO45">
        <v>216.58</v>
      </c>
      <c r="AP45">
        <v>0</v>
      </c>
      <c r="AQ45">
        <v>23.04</v>
      </c>
      <c r="AR45">
        <v>0.4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56.02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106</v>
      </c>
      <c r="BM45">
        <v>108001</v>
      </c>
      <c r="BN45">
        <v>0</v>
      </c>
      <c r="BO45" t="s">
        <v>22</v>
      </c>
      <c r="BP45">
        <v>1</v>
      </c>
      <c r="BQ45">
        <v>3</v>
      </c>
      <c r="BR45">
        <v>0</v>
      </c>
      <c r="BS45">
        <v>56.02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49</v>
      </c>
      <c r="CO45">
        <v>0</v>
      </c>
      <c r="CP45">
        <f t="shared" si="43"/>
        <v>1002.9</v>
      </c>
      <c r="CQ45">
        <f t="shared" si="44"/>
        <v>39.49</v>
      </c>
      <c r="CR45">
        <f>((((ET45*ROUND(1.15,7)))*BB45-((EU45*ROUND(1.15,7))))+AE45)</f>
        <v>87.767999999999986</v>
      </c>
      <c r="CS45">
        <f t="shared" si="45"/>
        <v>5.7729999999999997</v>
      </c>
      <c r="CT45">
        <f t="shared" si="46"/>
        <v>249.06700000000001</v>
      </c>
      <c r="CU45">
        <f t="shared" si="47"/>
        <v>0</v>
      </c>
      <c r="CV45">
        <f t="shared" si="48"/>
        <v>26.495999999999999</v>
      </c>
      <c r="CW45">
        <f t="shared" si="49"/>
        <v>0.45999999999999996</v>
      </c>
      <c r="CX45">
        <f t="shared" si="50"/>
        <v>0</v>
      </c>
      <c r="CY45">
        <f t="shared" si="51"/>
        <v>658.77550000000008</v>
      </c>
      <c r="CZ45">
        <f t="shared" si="52"/>
        <v>346.36650000000003</v>
      </c>
      <c r="DB45">
        <v>16</v>
      </c>
      <c r="DC45" t="s">
        <v>3</v>
      </c>
      <c r="DD45" t="s">
        <v>3</v>
      </c>
      <c r="DE45" t="s">
        <v>50</v>
      </c>
      <c r="DF45" t="s">
        <v>50</v>
      </c>
      <c r="DG45" t="s">
        <v>50</v>
      </c>
      <c r="DH45" t="s">
        <v>3</v>
      </c>
      <c r="DI45" t="s">
        <v>50</v>
      </c>
      <c r="DJ45" t="s">
        <v>50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47</v>
      </c>
      <c r="DW45" t="s">
        <v>47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71527393</v>
      </c>
      <c r="EF45">
        <v>3</v>
      </c>
      <c r="EG45" t="s">
        <v>51</v>
      </c>
      <c r="EH45">
        <v>0</v>
      </c>
      <c r="EI45" t="s">
        <v>3</v>
      </c>
      <c r="EJ45">
        <v>2</v>
      </c>
      <c r="EK45">
        <v>108001</v>
      </c>
      <c r="EL45" t="s">
        <v>52</v>
      </c>
      <c r="EM45" t="s">
        <v>53</v>
      </c>
      <c r="EO45" t="s">
        <v>54</v>
      </c>
      <c r="EQ45">
        <v>0</v>
      </c>
      <c r="ER45">
        <v>332.39</v>
      </c>
      <c r="ES45">
        <v>39.49</v>
      </c>
      <c r="ET45">
        <v>76.319999999999993</v>
      </c>
      <c r="EU45">
        <v>5.0199999999999996</v>
      </c>
      <c r="EV45">
        <v>216.58</v>
      </c>
      <c r="EW45">
        <v>23.04</v>
      </c>
      <c r="EX45">
        <v>0.4</v>
      </c>
      <c r="EY45">
        <v>0</v>
      </c>
      <c r="FQ45">
        <v>0</v>
      </c>
      <c r="FR45">
        <f t="shared" si="53"/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1442302343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4"/>
        <v>0</v>
      </c>
      <c r="GM45">
        <f t="shared" si="55"/>
        <v>2008.05</v>
      </c>
      <c r="GN45">
        <f t="shared" si="56"/>
        <v>0</v>
      </c>
      <c r="GO45">
        <f t="shared" si="57"/>
        <v>2008.05</v>
      </c>
      <c r="GP45">
        <f t="shared" si="58"/>
        <v>0</v>
      </c>
      <c r="GR45">
        <v>0</v>
      </c>
      <c r="GS45">
        <v>3</v>
      </c>
      <c r="GT45">
        <v>0</v>
      </c>
      <c r="GU45" t="s">
        <v>3</v>
      </c>
      <c r="GV45">
        <f t="shared" si="59"/>
        <v>0</v>
      </c>
      <c r="GW45">
        <v>1</v>
      </c>
      <c r="GX45">
        <f t="shared" si="60"/>
        <v>0</v>
      </c>
      <c r="HA45">
        <v>0</v>
      </c>
      <c r="HB45">
        <v>0</v>
      </c>
      <c r="HC45">
        <f t="shared" si="61"/>
        <v>0</v>
      </c>
      <c r="HE45" t="s">
        <v>3</v>
      </c>
      <c r="HF45" t="s">
        <v>3</v>
      </c>
      <c r="HI45">
        <f t="shared" si="62"/>
        <v>862.15</v>
      </c>
      <c r="HJ45">
        <f t="shared" si="63"/>
        <v>37183.839999999997</v>
      </c>
      <c r="HK45">
        <f t="shared" si="64"/>
        <v>36904.61</v>
      </c>
      <c r="HL45">
        <f t="shared" si="65"/>
        <v>19403.45</v>
      </c>
      <c r="HM45" t="s">
        <v>3</v>
      </c>
      <c r="HN45" t="s">
        <v>55</v>
      </c>
      <c r="HO45" t="s">
        <v>56</v>
      </c>
      <c r="HP45" t="s">
        <v>52</v>
      </c>
      <c r="HQ45" t="s">
        <v>52</v>
      </c>
      <c r="IK45">
        <v>0</v>
      </c>
    </row>
    <row r="46" spans="1:245" x14ac:dyDescent="0.2">
      <c r="A46">
        <v>17</v>
      </c>
      <c r="B46">
        <v>1</v>
      </c>
      <c r="C46">
        <f>ROW(SmtRes!A93)</f>
        <v>93</v>
      </c>
      <c r="D46">
        <f>ROW(EtalonRes!A93)</f>
        <v>93</v>
      </c>
      <c r="E46" t="s">
        <v>107</v>
      </c>
      <c r="F46" t="s">
        <v>108</v>
      </c>
      <c r="G46" t="s">
        <v>109</v>
      </c>
      <c r="H46" t="s">
        <v>47</v>
      </c>
      <c r="I46">
        <v>0.52500000000000002</v>
      </c>
      <c r="J46">
        <v>0</v>
      </c>
      <c r="K46">
        <v>0.52500000000000002</v>
      </c>
      <c r="O46">
        <f t="shared" si="28"/>
        <v>205.35</v>
      </c>
      <c r="P46">
        <f t="shared" si="29"/>
        <v>15.94</v>
      </c>
      <c r="Q46">
        <f t="shared" si="30"/>
        <v>48.66</v>
      </c>
      <c r="R46">
        <f t="shared" si="31"/>
        <v>3.03</v>
      </c>
      <c r="S46">
        <f t="shared" si="32"/>
        <v>140.75</v>
      </c>
      <c r="T46">
        <f t="shared" si="33"/>
        <v>0</v>
      </c>
      <c r="U46">
        <f t="shared" si="34"/>
        <v>14.973000000000001</v>
      </c>
      <c r="V46">
        <f t="shared" si="35"/>
        <v>0.24149999999999999</v>
      </c>
      <c r="W46">
        <f t="shared" si="36"/>
        <v>0</v>
      </c>
      <c r="X46">
        <f t="shared" si="37"/>
        <v>139.47</v>
      </c>
      <c r="Y46">
        <f t="shared" si="38"/>
        <v>73.33</v>
      </c>
      <c r="AA46">
        <v>79199732</v>
      </c>
      <c r="AB46">
        <f t="shared" si="39"/>
        <v>391.14800000000002</v>
      </c>
      <c r="AC46">
        <f t="shared" si="40"/>
        <v>30.37</v>
      </c>
      <c r="AD46">
        <f>ROUND(((((ET46*ROUND(1.15,7)))-((EU46*ROUND(1.15,7))))+AE46),6)</f>
        <v>92.69</v>
      </c>
      <c r="AE46">
        <f t="shared" si="72"/>
        <v>5.7729999999999997</v>
      </c>
      <c r="AF46">
        <f t="shared" si="72"/>
        <v>268.08800000000002</v>
      </c>
      <c r="AG46">
        <f t="shared" si="41"/>
        <v>0</v>
      </c>
      <c r="AH46">
        <f t="shared" si="73"/>
        <v>28.52</v>
      </c>
      <c r="AI46">
        <f t="shared" si="73"/>
        <v>0.45999999999999996</v>
      </c>
      <c r="AJ46">
        <f t="shared" si="42"/>
        <v>0</v>
      </c>
      <c r="AK46">
        <v>344.09</v>
      </c>
      <c r="AL46">
        <v>30.37</v>
      </c>
      <c r="AM46">
        <v>80.599999999999994</v>
      </c>
      <c r="AN46">
        <v>5.0199999999999996</v>
      </c>
      <c r="AO46">
        <v>233.12</v>
      </c>
      <c r="AP46">
        <v>0</v>
      </c>
      <c r="AQ46">
        <v>24.8</v>
      </c>
      <c r="AR46">
        <v>0.4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56.02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110</v>
      </c>
      <c r="BM46">
        <v>108001</v>
      </c>
      <c r="BN46">
        <v>0</v>
      </c>
      <c r="BO46" t="s">
        <v>22</v>
      </c>
      <c r="BP46">
        <v>1</v>
      </c>
      <c r="BQ46">
        <v>3</v>
      </c>
      <c r="BR46">
        <v>0</v>
      </c>
      <c r="BS46">
        <v>56.02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49</v>
      </c>
      <c r="CO46">
        <v>0</v>
      </c>
      <c r="CP46">
        <f t="shared" si="43"/>
        <v>205.35</v>
      </c>
      <c r="CQ46">
        <f t="shared" si="44"/>
        <v>30.37</v>
      </c>
      <c r="CR46">
        <f>((((ET46*ROUND(1.15,7)))*BB46-((EU46*ROUND(1.15,7))))+AE46)</f>
        <v>92.689999999999984</v>
      </c>
      <c r="CS46">
        <f t="shared" si="45"/>
        <v>5.7729999999999997</v>
      </c>
      <c r="CT46">
        <f t="shared" si="46"/>
        <v>268.08800000000002</v>
      </c>
      <c r="CU46">
        <f t="shared" si="47"/>
        <v>0</v>
      </c>
      <c r="CV46">
        <f t="shared" si="48"/>
        <v>28.52</v>
      </c>
      <c r="CW46">
        <f t="shared" si="49"/>
        <v>0.45999999999999996</v>
      </c>
      <c r="CX46">
        <f t="shared" si="50"/>
        <v>0</v>
      </c>
      <c r="CY46">
        <f t="shared" si="51"/>
        <v>139.4666</v>
      </c>
      <c r="CZ46">
        <f t="shared" si="52"/>
        <v>73.327799999999996</v>
      </c>
      <c r="DB46">
        <v>17</v>
      </c>
      <c r="DC46" t="s">
        <v>3</v>
      </c>
      <c r="DD46" t="s">
        <v>3</v>
      </c>
      <c r="DE46" t="s">
        <v>50</v>
      </c>
      <c r="DF46" t="s">
        <v>50</v>
      </c>
      <c r="DG46" t="s">
        <v>50</v>
      </c>
      <c r="DH46" t="s">
        <v>3</v>
      </c>
      <c r="DI46" t="s">
        <v>50</v>
      </c>
      <c r="DJ46" t="s">
        <v>50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47</v>
      </c>
      <c r="DW46" t="s">
        <v>47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71527393</v>
      </c>
      <c r="EF46">
        <v>3</v>
      </c>
      <c r="EG46" t="s">
        <v>51</v>
      </c>
      <c r="EH46">
        <v>0</v>
      </c>
      <c r="EI46" t="s">
        <v>3</v>
      </c>
      <c r="EJ46">
        <v>2</v>
      </c>
      <c r="EK46">
        <v>108001</v>
      </c>
      <c r="EL46" t="s">
        <v>52</v>
      </c>
      <c r="EM46" t="s">
        <v>53</v>
      </c>
      <c r="EO46" t="s">
        <v>54</v>
      </c>
      <c r="EQ46">
        <v>0</v>
      </c>
      <c r="ER46">
        <v>344.09</v>
      </c>
      <c r="ES46">
        <v>30.37</v>
      </c>
      <c r="ET46">
        <v>80.599999999999994</v>
      </c>
      <c r="EU46">
        <v>5.0199999999999996</v>
      </c>
      <c r="EV46">
        <v>233.12</v>
      </c>
      <c r="EW46">
        <v>24.8</v>
      </c>
      <c r="EX46">
        <v>0.4</v>
      </c>
      <c r="EY46">
        <v>0</v>
      </c>
      <c r="FQ46">
        <v>0</v>
      </c>
      <c r="FR46">
        <f t="shared" si="53"/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-47639187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4"/>
        <v>0</v>
      </c>
      <c r="GM46">
        <f t="shared" si="55"/>
        <v>418.15</v>
      </c>
      <c r="GN46">
        <f t="shared" si="56"/>
        <v>0</v>
      </c>
      <c r="GO46">
        <f t="shared" si="57"/>
        <v>418.15</v>
      </c>
      <c r="GP46">
        <f t="shared" si="58"/>
        <v>0</v>
      </c>
      <c r="GR46">
        <v>0</v>
      </c>
      <c r="GS46">
        <v>3</v>
      </c>
      <c r="GT46">
        <v>0</v>
      </c>
      <c r="GU46" t="s">
        <v>3</v>
      </c>
      <c r="GV46">
        <f t="shared" si="59"/>
        <v>0</v>
      </c>
      <c r="GW46">
        <v>1</v>
      </c>
      <c r="GX46">
        <f t="shared" si="60"/>
        <v>0</v>
      </c>
      <c r="HA46">
        <v>0</v>
      </c>
      <c r="HB46">
        <v>0</v>
      </c>
      <c r="HC46">
        <f t="shared" si="61"/>
        <v>0</v>
      </c>
      <c r="HE46" t="s">
        <v>3</v>
      </c>
      <c r="HF46" t="s">
        <v>3</v>
      </c>
      <c r="HI46">
        <f t="shared" si="62"/>
        <v>169.74</v>
      </c>
      <c r="HJ46">
        <f t="shared" si="63"/>
        <v>7884.82</v>
      </c>
      <c r="HK46">
        <f t="shared" si="64"/>
        <v>7812.92</v>
      </c>
      <c r="HL46">
        <f t="shared" si="65"/>
        <v>4107.83</v>
      </c>
      <c r="HM46" t="s">
        <v>3</v>
      </c>
      <c r="HN46" t="s">
        <v>55</v>
      </c>
      <c r="HO46" t="s">
        <v>56</v>
      </c>
      <c r="HP46" t="s">
        <v>52</v>
      </c>
      <c r="HQ46" t="s">
        <v>52</v>
      </c>
      <c r="IK46">
        <v>0</v>
      </c>
    </row>
    <row r="47" spans="1:245" x14ac:dyDescent="0.2">
      <c r="A47">
        <v>17</v>
      </c>
      <c r="B47">
        <v>1</v>
      </c>
      <c r="C47">
        <f>ROW(SmtRes!A96)</f>
        <v>96</v>
      </c>
      <c r="D47">
        <f>ROW(EtalonRes!A96)</f>
        <v>96</v>
      </c>
      <c r="E47" t="s">
        <v>111</v>
      </c>
      <c r="F47" t="s">
        <v>112</v>
      </c>
      <c r="G47" t="s">
        <v>113</v>
      </c>
      <c r="H47" t="s">
        <v>114</v>
      </c>
      <c r="I47">
        <v>11</v>
      </c>
      <c r="J47">
        <v>0</v>
      </c>
      <c r="K47">
        <v>11</v>
      </c>
      <c r="O47">
        <f t="shared" si="28"/>
        <v>1005.66</v>
      </c>
      <c r="P47">
        <f t="shared" si="29"/>
        <v>993.52</v>
      </c>
      <c r="Q47">
        <f t="shared" si="30"/>
        <v>0</v>
      </c>
      <c r="R47">
        <f t="shared" si="31"/>
        <v>0</v>
      </c>
      <c r="S47">
        <f t="shared" si="32"/>
        <v>12.14</v>
      </c>
      <c r="T47">
        <f t="shared" si="33"/>
        <v>0</v>
      </c>
      <c r="U47">
        <f t="shared" si="34"/>
        <v>1.2649999999999999</v>
      </c>
      <c r="V47">
        <f t="shared" si="35"/>
        <v>0</v>
      </c>
      <c r="W47">
        <f t="shared" si="36"/>
        <v>0</v>
      </c>
      <c r="X47">
        <f t="shared" si="37"/>
        <v>10.93</v>
      </c>
      <c r="Y47">
        <f t="shared" si="38"/>
        <v>5.58</v>
      </c>
      <c r="AA47">
        <v>79199732</v>
      </c>
      <c r="AB47">
        <f t="shared" si="39"/>
        <v>91.424000000000007</v>
      </c>
      <c r="AC47">
        <f t="shared" si="40"/>
        <v>90.32</v>
      </c>
      <c r="AD47">
        <f>ROUND(((((ET47*ROUND(1.15,7)))-((EU47*ROUND(1.15,7))))+AE47),6)</f>
        <v>0</v>
      </c>
      <c r="AE47">
        <f t="shared" si="72"/>
        <v>0</v>
      </c>
      <c r="AF47">
        <f t="shared" si="72"/>
        <v>1.1040000000000001</v>
      </c>
      <c r="AG47">
        <f t="shared" si="41"/>
        <v>0</v>
      </c>
      <c r="AH47">
        <f t="shared" si="73"/>
        <v>0.11499999999999999</v>
      </c>
      <c r="AI47">
        <f t="shared" si="73"/>
        <v>0</v>
      </c>
      <c r="AJ47">
        <f t="shared" si="42"/>
        <v>0</v>
      </c>
      <c r="AK47">
        <v>91.28</v>
      </c>
      <c r="AL47">
        <v>90.32</v>
      </c>
      <c r="AM47">
        <v>0</v>
      </c>
      <c r="AN47">
        <v>0</v>
      </c>
      <c r="AO47">
        <v>0.96</v>
      </c>
      <c r="AP47">
        <v>0</v>
      </c>
      <c r="AQ47">
        <v>0.1</v>
      </c>
      <c r="AR47">
        <v>0</v>
      </c>
      <c r="AS47">
        <v>0</v>
      </c>
      <c r="AT47">
        <v>90</v>
      </c>
      <c r="AU47">
        <v>46</v>
      </c>
      <c r="AV47">
        <v>1</v>
      </c>
      <c r="AW47">
        <v>1</v>
      </c>
      <c r="AZ47">
        <v>1</v>
      </c>
      <c r="BA47">
        <v>56.02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115</v>
      </c>
      <c r="BM47">
        <v>110006</v>
      </c>
      <c r="BN47">
        <v>0</v>
      </c>
      <c r="BO47" t="s">
        <v>22</v>
      </c>
      <c r="BP47">
        <v>1</v>
      </c>
      <c r="BQ47">
        <v>3</v>
      </c>
      <c r="BR47">
        <v>0</v>
      </c>
      <c r="BS47">
        <v>56.02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90</v>
      </c>
      <c r="CA47">
        <v>46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49</v>
      </c>
      <c r="CO47">
        <v>0</v>
      </c>
      <c r="CP47">
        <f t="shared" si="43"/>
        <v>1005.66</v>
      </c>
      <c r="CQ47">
        <f t="shared" si="44"/>
        <v>90.32</v>
      </c>
      <c r="CR47">
        <f>((((ET47*ROUND(1.15,7)))*BB47-((EU47*ROUND(1.15,7))))+AE47)</f>
        <v>0</v>
      </c>
      <c r="CS47">
        <f t="shared" si="45"/>
        <v>0</v>
      </c>
      <c r="CT47">
        <f t="shared" si="46"/>
        <v>1.1040000000000001</v>
      </c>
      <c r="CU47">
        <f t="shared" si="47"/>
        <v>0</v>
      </c>
      <c r="CV47">
        <f t="shared" si="48"/>
        <v>0.11499999999999999</v>
      </c>
      <c r="CW47">
        <f t="shared" si="49"/>
        <v>0</v>
      </c>
      <c r="CX47">
        <f t="shared" si="50"/>
        <v>0</v>
      </c>
      <c r="CY47">
        <f t="shared" si="51"/>
        <v>10.926000000000002</v>
      </c>
      <c r="CZ47">
        <f t="shared" si="52"/>
        <v>5.5844000000000005</v>
      </c>
      <c r="DB47">
        <v>18</v>
      </c>
      <c r="DC47" t="s">
        <v>3</v>
      </c>
      <c r="DD47" t="s">
        <v>3</v>
      </c>
      <c r="DE47" t="s">
        <v>50</v>
      </c>
      <c r="DF47" t="s">
        <v>50</v>
      </c>
      <c r="DG47" t="s">
        <v>50</v>
      </c>
      <c r="DH47" t="s">
        <v>3</v>
      </c>
      <c r="DI47" t="s">
        <v>50</v>
      </c>
      <c r="DJ47" t="s">
        <v>50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114</v>
      </c>
      <c r="DW47" t="s">
        <v>114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71527437</v>
      </c>
      <c r="EF47">
        <v>3</v>
      </c>
      <c r="EG47" t="s">
        <v>51</v>
      </c>
      <c r="EH47">
        <v>0</v>
      </c>
      <c r="EI47" t="s">
        <v>3</v>
      </c>
      <c r="EJ47">
        <v>2</v>
      </c>
      <c r="EK47">
        <v>110006</v>
      </c>
      <c r="EL47" t="s">
        <v>116</v>
      </c>
      <c r="EM47" t="s">
        <v>117</v>
      </c>
      <c r="EO47" t="s">
        <v>54</v>
      </c>
      <c r="EQ47">
        <v>0</v>
      </c>
      <c r="ER47">
        <v>91.28</v>
      </c>
      <c r="ES47">
        <v>90.32</v>
      </c>
      <c r="ET47">
        <v>0</v>
      </c>
      <c r="EU47">
        <v>0</v>
      </c>
      <c r="EV47">
        <v>0.96</v>
      </c>
      <c r="EW47">
        <v>0.1</v>
      </c>
      <c r="EX47">
        <v>0</v>
      </c>
      <c r="EY47">
        <v>0</v>
      </c>
      <c r="FQ47">
        <v>0</v>
      </c>
      <c r="FR47">
        <f t="shared" si="53"/>
        <v>0</v>
      </c>
      <c r="FS47">
        <v>0</v>
      </c>
      <c r="FX47">
        <v>90</v>
      </c>
      <c r="FY47">
        <v>46</v>
      </c>
      <c r="GA47" t="s">
        <v>3</v>
      </c>
      <c r="GD47">
        <v>1</v>
      </c>
      <c r="GF47">
        <v>-895375631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4"/>
        <v>0</v>
      </c>
      <c r="GM47">
        <f t="shared" si="55"/>
        <v>1022.17</v>
      </c>
      <c r="GN47">
        <f t="shared" si="56"/>
        <v>0</v>
      </c>
      <c r="GO47">
        <f t="shared" si="57"/>
        <v>1022.17</v>
      </c>
      <c r="GP47">
        <f t="shared" si="58"/>
        <v>0</v>
      </c>
      <c r="GR47">
        <v>0</v>
      </c>
      <c r="GS47">
        <v>3</v>
      </c>
      <c r="GT47">
        <v>0</v>
      </c>
      <c r="GU47" t="s">
        <v>3</v>
      </c>
      <c r="GV47">
        <f t="shared" si="59"/>
        <v>0</v>
      </c>
      <c r="GW47">
        <v>1</v>
      </c>
      <c r="GX47">
        <f t="shared" si="60"/>
        <v>0</v>
      </c>
      <c r="HA47">
        <v>0</v>
      </c>
      <c r="HB47">
        <v>0</v>
      </c>
      <c r="HC47">
        <f t="shared" si="61"/>
        <v>0</v>
      </c>
      <c r="HE47" t="s">
        <v>3</v>
      </c>
      <c r="HF47" t="s">
        <v>3</v>
      </c>
      <c r="HI47">
        <f t="shared" si="62"/>
        <v>0</v>
      </c>
      <c r="HJ47">
        <f t="shared" si="63"/>
        <v>680.08</v>
      </c>
      <c r="HK47">
        <f t="shared" si="64"/>
        <v>612.07000000000005</v>
      </c>
      <c r="HL47">
        <f t="shared" si="65"/>
        <v>312.83999999999997</v>
      </c>
      <c r="HM47" t="s">
        <v>3</v>
      </c>
      <c r="HN47" t="s">
        <v>118</v>
      </c>
      <c r="HO47" t="s">
        <v>119</v>
      </c>
      <c r="HP47" t="s">
        <v>116</v>
      </c>
      <c r="HQ47" t="s">
        <v>116</v>
      </c>
      <c r="IK47">
        <v>0</v>
      </c>
    </row>
    <row r="48" spans="1:245" x14ac:dyDescent="0.2">
      <c r="A48">
        <v>17</v>
      </c>
      <c r="B48">
        <v>1</v>
      </c>
      <c r="C48">
        <f>ROW(SmtRes!A99)</f>
        <v>99</v>
      </c>
      <c r="D48">
        <f>ROW(EtalonRes!A99)</f>
        <v>99</v>
      </c>
      <c r="E48" t="s">
        <v>120</v>
      </c>
      <c r="F48" t="s">
        <v>121</v>
      </c>
      <c r="G48" t="s">
        <v>122</v>
      </c>
      <c r="H48" t="s">
        <v>114</v>
      </c>
      <c r="I48">
        <v>11</v>
      </c>
      <c r="J48">
        <v>0</v>
      </c>
      <c r="K48">
        <v>11</v>
      </c>
      <c r="O48">
        <f t="shared" si="28"/>
        <v>1059.04</v>
      </c>
      <c r="P48">
        <f t="shared" si="29"/>
        <v>994.4</v>
      </c>
      <c r="Q48">
        <f t="shared" si="30"/>
        <v>0</v>
      </c>
      <c r="R48">
        <f t="shared" si="31"/>
        <v>0</v>
      </c>
      <c r="S48">
        <f t="shared" si="32"/>
        <v>64.64</v>
      </c>
      <c r="T48">
        <f t="shared" si="33"/>
        <v>0</v>
      </c>
      <c r="U48">
        <f t="shared" si="34"/>
        <v>6.9574999999999996</v>
      </c>
      <c r="V48">
        <f t="shared" si="35"/>
        <v>0</v>
      </c>
      <c r="W48">
        <f t="shared" si="36"/>
        <v>0</v>
      </c>
      <c r="X48">
        <f t="shared" si="37"/>
        <v>58.18</v>
      </c>
      <c r="Y48">
        <f t="shared" si="38"/>
        <v>29.73</v>
      </c>
      <c r="AA48">
        <v>79199732</v>
      </c>
      <c r="AB48">
        <f t="shared" si="39"/>
        <v>96.276499999999999</v>
      </c>
      <c r="AC48">
        <f t="shared" si="40"/>
        <v>90.4</v>
      </c>
      <c r="AD48">
        <f>ROUND(((((ET48*ROUND(1.15,7)))-((EU48*ROUND(1.15,7))))+AE48),6)</f>
        <v>0</v>
      </c>
      <c r="AE48">
        <f t="shared" si="72"/>
        <v>0</v>
      </c>
      <c r="AF48">
        <f t="shared" si="72"/>
        <v>5.8765000000000001</v>
      </c>
      <c r="AG48">
        <f t="shared" si="41"/>
        <v>0</v>
      </c>
      <c r="AH48">
        <f t="shared" si="73"/>
        <v>0.63249999999999995</v>
      </c>
      <c r="AI48">
        <f t="shared" si="73"/>
        <v>0</v>
      </c>
      <c r="AJ48">
        <f t="shared" si="42"/>
        <v>0</v>
      </c>
      <c r="AK48">
        <v>95.51</v>
      </c>
      <c r="AL48">
        <v>90.4</v>
      </c>
      <c r="AM48">
        <v>0</v>
      </c>
      <c r="AN48">
        <v>0</v>
      </c>
      <c r="AO48">
        <v>5.1100000000000003</v>
      </c>
      <c r="AP48">
        <v>0</v>
      </c>
      <c r="AQ48">
        <v>0.55000000000000004</v>
      </c>
      <c r="AR48">
        <v>0</v>
      </c>
      <c r="AS48">
        <v>0</v>
      </c>
      <c r="AT48">
        <v>90</v>
      </c>
      <c r="AU48">
        <v>46</v>
      </c>
      <c r="AV48">
        <v>1</v>
      </c>
      <c r="AW48">
        <v>1</v>
      </c>
      <c r="AZ48">
        <v>1</v>
      </c>
      <c r="BA48">
        <v>56.02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123</v>
      </c>
      <c r="BM48">
        <v>110006</v>
      </c>
      <c r="BN48">
        <v>0</v>
      </c>
      <c r="BO48" t="s">
        <v>22</v>
      </c>
      <c r="BP48">
        <v>1</v>
      </c>
      <c r="BQ48">
        <v>3</v>
      </c>
      <c r="BR48">
        <v>0</v>
      </c>
      <c r="BS48">
        <v>56.02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90</v>
      </c>
      <c r="CA48">
        <v>46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49</v>
      </c>
      <c r="CO48">
        <v>0</v>
      </c>
      <c r="CP48">
        <f t="shared" si="43"/>
        <v>1059.04</v>
      </c>
      <c r="CQ48">
        <f t="shared" si="44"/>
        <v>90.4</v>
      </c>
      <c r="CR48">
        <f>((((ET48*ROUND(1.15,7)))*BB48-((EU48*ROUND(1.15,7))))+AE48)</f>
        <v>0</v>
      </c>
      <c r="CS48">
        <f t="shared" si="45"/>
        <v>0</v>
      </c>
      <c r="CT48">
        <f t="shared" si="46"/>
        <v>5.8765000000000001</v>
      </c>
      <c r="CU48">
        <f t="shared" si="47"/>
        <v>0</v>
      </c>
      <c r="CV48">
        <f t="shared" si="48"/>
        <v>0.63249999999999995</v>
      </c>
      <c r="CW48">
        <f t="shared" si="49"/>
        <v>0</v>
      </c>
      <c r="CX48">
        <f t="shared" si="50"/>
        <v>0</v>
      </c>
      <c r="CY48">
        <f t="shared" si="51"/>
        <v>58.176000000000002</v>
      </c>
      <c r="CZ48">
        <f t="shared" si="52"/>
        <v>29.734400000000001</v>
      </c>
      <c r="DB48">
        <v>19</v>
      </c>
      <c r="DC48" t="s">
        <v>3</v>
      </c>
      <c r="DD48" t="s">
        <v>3</v>
      </c>
      <c r="DE48" t="s">
        <v>50</v>
      </c>
      <c r="DF48" t="s">
        <v>50</v>
      </c>
      <c r="DG48" t="s">
        <v>50</v>
      </c>
      <c r="DH48" t="s">
        <v>3</v>
      </c>
      <c r="DI48" t="s">
        <v>50</v>
      </c>
      <c r="DJ48" t="s">
        <v>50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114</v>
      </c>
      <c r="DW48" t="s">
        <v>114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71527437</v>
      </c>
      <c r="EF48">
        <v>3</v>
      </c>
      <c r="EG48" t="s">
        <v>51</v>
      </c>
      <c r="EH48">
        <v>0</v>
      </c>
      <c r="EI48" t="s">
        <v>3</v>
      </c>
      <c r="EJ48">
        <v>2</v>
      </c>
      <c r="EK48">
        <v>110006</v>
      </c>
      <c r="EL48" t="s">
        <v>116</v>
      </c>
      <c r="EM48" t="s">
        <v>117</v>
      </c>
      <c r="EO48" t="s">
        <v>54</v>
      </c>
      <c r="EQ48">
        <v>0</v>
      </c>
      <c r="ER48">
        <v>95.51</v>
      </c>
      <c r="ES48">
        <v>90.4</v>
      </c>
      <c r="ET48">
        <v>0</v>
      </c>
      <c r="EU48">
        <v>0</v>
      </c>
      <c r="EV48">
        <v>5.1100000000000003</v>
      </c>
      <c r="EW48">
        <v>0.55000000000000004</v>
      </c>
      <c r="EX48">
        <v>0</v>
      </c>
      <c r="EY48">
        <v>0</v>
      </c>
      <c r="FQ48">
        <v>0</v>
      </c>
      <c r="FR48">
        <f t="shared" si="53"/>
        <v>0</v>
      </c>
      <c r="FS48">
        <v>0</v>
      </c>
      <c r="FX48">
        <v>90</v>
      </c>
      <c r="FY48">
        <v>46</v>
      </c>
      <c r="GA48" t="s">
        <v>3</v>
      </c>
      <c r="GD48">
        <v>1</v>
      </c>
      <c r="GF48">
        <v>1002679400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4"/>
        <v>0</v>
      </c>
      <c r="GM48">
        <f t="shared" si="55"/>
        <v>1146.95</v>
      </c>
      <c r="GN48">
        <f t="shared" si="56"/>
        <v>0</v>
      </c>
      <c r="GO48">
        <f t="shared" si="57"/>
        <v>1146.95</v>
      </c>
      <c r="GP48">
        <f t="shared" si="58"/>
        <v>0</v>
      </c>
      <c r="GR48">
        <v>0</v>
      </c>
      <c r="GS48">
        <v>3</v>
      </c>
      <c r="GT48">
        <v>0</v>
      </c>
      <c r="GU48" t="s">
        <v>3</v>
      </c>
      <c r="GV48">
        <f t="shared" si="59"/>
        <v>0</v>
      </c>
      <c r="GW48">
        <v>1</v>
      </c>
      <c r="GX48">
        <f t="shared" si="60"/>
        <v>0</v>
      </c>
      <c r="HA48">
        <v>0</v>
      </c>
      <c r="HB48">
        <v>0</v>
      </c>
      <c r="HC48">
        <f t="shared" si="61"/>
        <v>0</v>
      </c>
      <c r="HE48" t="s">
        <v>3</v>
      </c>
      <c r="HF48" t="s">
        <v>3</v>
      </c>
      <c r="HI48">
        <f t="shared" si="62"/>
        <v>0</v>
      </c>
      <c r="HJ48">
        <f t="shared" si="63"/>
        <v>3621.13</v>
      </c>
      <c r="HK48">
        <f t="shared" si="64"/>
        <v>3259.02</v>
      </c>
      <c r="HL48">
        <f t="shared" si="65"/>
        <v>1665.72</v>
      </c>
      <c r="HM48" t="s">
        <v>3</v>
      </c>
      <c r="HN48" t="s">
        <v>118</v>
      </c>
      <c r="HO48" t="s">
        <v>119</v>
      </c>
      <c r="HP48" t="s">
        <v>116</v>
      </c>
      <c r="HQ48" t="s">
        <v>116</v>
      </c>
      <c r="IK48">
        <v>0</v>
      </c>
    </row>
    <row r="50" spans="1:206" x14ac:dyDescent="0.2">
      <c r="A50" s="2">
        <v>51</v>
      </c>
      <c r="B50" s="2">
        <f>B28</f>
        <v>1</v>
      </c>
      <c r="C50" s="2">
        <f>A28</f>
        <v>5</v>
      </c>
      <c r="D50" s="2">
        <f>ROW(A28)</f>
        <v>28</v>
      </c>
      <c r="E50" s="2"/>
      <c r="F50" s="2" t="str">
        <f>IF(F28&lt;&gt;"",F28,"")</f>
        <v>Новый подраздел</v>
      </c>
      <c r="G50" s="2" t="str">
        <f>IF(G28&lt;&gt;"",G28,"")</f>
        <v>Подраздел: Строительно-монтажные работы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74">ROUND(AB50,2)</f>
        <v>76357.06</v>
      </c>
      <c r="P50" s="2">
        <f t="shared" si="74"/>
        <v>66434.179999999993</v>
      </c>
      <c r="Q50" s="2">
        <f t="shared" si="74"/>
        <v>3305.76</v>
      </c>
      <c r="R50" s="2">
        <f t="shared" si="74"/>
        <v>382.94</v>
      </c>
      <c r="S50" s="2">
        <f t="shared" si="74"/>
        <v>6617.12</v>
      </c>
      <c r="T50" s="2">
        <f t="shared" si="74"/>
        <v>0</v>
      </c>
      <c r="U50" s="2">
        <f>AH50</f>
        <v>797.97844500000008</v>
      </c>
      <c r="V50" s="2">
        <f>AI50</f>
        <v>29.691389999999998</v>
      </c>
      <c r="W50" s="2">
        <f>ROUND(AJ50,2)</f>
        <v>0</v>
      </c>
      <c r="X50" s="2">
        <f>ROUND(AK50,2)</f>
        <v>6642.68</v>
      </c>
      <c r="Y50" s="2">
        <f>ROUND(AL50,2)</f>
        <v>3331.16</v>
      </c>
      <c r="Z50" s="2"/>
      <c r="AA50" s="2"/>
      <c r="AB50" s="2">
        <f>ROUND(SUMIF(AA32:AA48,"=79199732",O32:O48),2)</f>
        <v>76357.06</v>
      </c>
      <c r="AC50" s="2">
        <f>ROUND(SUMIF(AA32:AA48,"=79199732",P32:P48),2)</f>
        <v>66434.179999999993</v>
      </c>
      <c r="AD50" s="2">
        <f>ROUND(SUMIF(AA32:AA48,"=79199732",Q32:Q48),2)</f>
        <v>3305.76</v>
      </c>
      <c r="AE50" s="2">
        <f>ROUND(SUMIF(AA32:AA48,"=79199732",R32:R48),2)</f>
        <v>382.94</v>
      </c>
      <c r="AF50" s="2">
        <f>ROUND(SUMIF(AA32:AA48,"=79199732",S32:S48),2)</f>
        <v>6617.12</v>
      </c>
      <c r="AG50" s="2">
        <f>ROUND(SUMIF(AA32:AA48,"=79199732",T32:T48),2)</f>
        <v>0</v>
      </c>
      <c r="AH50" s="2">
        <f>SUMIF(AA32:AA48,"=79199732",U32:U48)</f>
        <v>797.97844500000008</v>
      </c>
      <c r="AI50" s="2">
        <f>SUMIF(AA32:AA48,"=79199732",V32:V48)</f>
        <v>29.691389999999998</v>
      </c>
      <c r="AJ50" s="2">
        <f>ROUND(SUMIF(AA32:AA48,"=79199732",W32:W48),2)</f>
        <v>0</v>
      </c>
      <c r="AK50" s="2">
        <f>ROUND(SUMIF(AA32:AA48,"=79199732",X32:X48),2)</f>
        <v>6642.68</v>
      </c>
      <c r="AL50" s="2">
        <f>ROUND(SUMIF(AA32:AA48,"=79199732",Y32:Y48),2)</f>
        <v>3331.16</v>
      </c>
      <c r="AM50" s="2"/>
      <c r="AN50" s="2"/>
      <c r="AO50" s="2">
        <f t="shared" ref="AO50:BD50" si="75">ROUND(BX50,2)</f>
        <v>0</v>
      </c>
      <c r="AP50" s="2">
        <f t="shared" si="75"/>
        <v>0</v>
      </c>
      <c r="AQ50" s="2">
        <f t="shared" si="75"/>
        <v>0</v>
      </c>
      <c r="AR50" s="2">
        <f t="shared" si="75"/>
        <v>86330.9</v>
      </c>
      <c r="AS50" s="2">
        <f t="shared" si="75"/>
        <v>76545.69</v>
      </c>
      <c r="AT50" s="2">
        <f t="shared" si="75"/>
        <v>9785.2099999999991</v>
      </c>
      <c r="AU50" s="2">
        <f t="shared" si="75"/>
        <v>0</v>
      </c>
      <c r="AV50" s="2">
        <f t="shared" si="75"/>
        <v>66434.179999999993</v>
      </c>
      <c r="AW50" s="2">
        <f t="shared" si="75"/>
        <v>66434.179999999993</v>
      </c>
      <c r="AX50" s="2">
        <f t="shared" si="75"/>
        <v>0</v>
      </c>
      <c r="AY50" s="2">
        <f t="shared" si="75"/>
        <v>66434.179999999993</v>
      </c>
      <c r="AZ50" s="2">
        <f t="shared" si="75"/>
        <v>0</v>
      </c>
      <c r="BA50" s="2">
        <f t="shared" si="75"/>
        <v>0</v>
      </c>
      <c r="BB50" s="2">
        <f t="shared" si="75"/>
        <v>0</v>
      </c>
      <c r="BC50" s="2">
        <f t="shared" si="75"/>
        <v>0</v>
      </c>
      <c r="BD50" s="2">
        <f t="shared" si="75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ROUND(SUMIF(AA32:AA48,"=79199732",FQ32:FQ48),2)</f>
        <v>0</v>
      </c>
      <c r="BY50" s="2">
        <f>ROUND(SUMIF(AA32:AA48,"=79199732",FR32:FR48),2)</f>
        <v>0</v>
      </c>
      <c r="BZ50" s="2">
        <f>ROUND(SUMIF(AA32:AA48,"=79199732",GL32:GL48),2)</f>
        <v>0</v>
      </c>
      <c r="CA50" s="2">
        <f>ROUND(SUMIF(AA32:AA48,"=79199732",GM32:GM48),2)</f>
        <v>86330.9</v>
      </c>
      <c r="CB50" s="2">
        <f>ROUND(SUMIF(AA32:AA48,"=79199732",GN32:GN48),2)</f>
        <v>76545.69</v>
      </c>
      <c r="CC50" s="2">
        <f>ROUND(SUMIF(AA32:AA48,"=79199732",GO32:GO48),2)</f>
        <v>9785.2099999999991</v>
      </c>
      <c r="CD50" s="2">
        <f>ROUND(SUMIF(AA32:AA48,"=79199732",GP32:GP48),2)</f>
        <v>0</v>
      </c>
      <c r="CE50" s="2">
        <f>AC50-BX50</f>
        <v>66434.179999999993</v>
      </c>
      <c r="CF50" s="2">
        <f>AC50-BY50</f>
        <v>66434.179999999993</v>
      </c>
      <c r="CG50" s="2">
        <f>BX50-BZ50</f>
        <v>0</v>
      </c>
      <c r="CH50" s="2">
        <f>AC50-BX50-BY50+BZ50</f>
        <v>66434.179999999993</v>
      </c>
      <c r="CI50" s="2">
        <f>BY50-BZ50</f>
        <v>0</v>
      </c>
      <c r="CJ50" s="2">
        <f>ROUND(SUMIF(AA32:AA48,"=79199732",GX32:GX48),2)</f>
        <v>0</v>
      </c>
      <c r="CK50" s="2">
        <f>ROUND(SUMIF(AA32:AA48,"=79199732",GY32:GY48),2)</f>
        <v>0</v>
      </c>
      <c r="CL50" s="2">
        <f>ROUND(SUMIF(AA32:AA48,"=79199732",GZ32:GZ48),2)</f>
        <v>0</v>
      </c>
      <c r="CM50" s="2">
        <f>ROUND(SUMIF(AA32:AA48,"=79199732",HD32:HD48),2)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76357.06</v>
      </c>
      <c r="G52" s="4" t="s">
        <v>124</v>
      </c>
      <c r="H52" s="4" t="s">
        <v>125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76357.06</v>
      </c>
      <c r="X52" s="4">
        <v>1</v>
      </c>
      <c r="Y52" s="4">
        <v>1057983.83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66434.179999999993</v>
      </c>
      <c r="G53" s="4" t="s">
        <v>126</v>
      </c>
      <c r="H53" s="4" t="s">
        <v>127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66434.179999999993</v>
      </c>
      <c r="X53" s="4">
        <v>1</v>
      </c>
      <c r="Y53" s="4">
        <v>631789.05000000005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128</v>
      </c>
      <c r="H54" s="4" t="s">
        <v>129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66434.179999999993</v>
      </c>
      <c r="G55" s="4" t="s">
        <v>130</v>
      </c>
      <c r="H55" s="4" t="s">
        <v>131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66434.179999999993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66434.179999999993</v>
      </c>
      <c r="G56" s="4" t="s">
        <v>132</v>
      </c>
      <c r="H56" s="4" t="s">
        <v>133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66434.179999999993</v>
      </c>
      <c r="X56" s="4">
        <v>1</v>
      </c>
      <c r="Y56" s="4">
        <v>631789.05000000005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134</v>
      </c>
      <c r="H57" s="4" t="s">
        <v>135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66434.179999999993</v>
      </c>
      <c r="G58" s="4" t="s">
        <v>136</v>
      </c>
      <c r="H58" s="4" t="s">
        <v>137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66434.179999999993</v>
      </c>
      <c r="X58" s="4">
        <v>1</v>
      </c>
      <c r="Y58" s="4">
        <v>631789.05000000005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138</v>
      </c>
      <c r="H59" s="4" t="s">
        <v>139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140</v>
      </c>
      <c r="H60" s="4" t="s">
        <v>141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142</v>
      </c>
      <c r="H61" s="4" t="s">
        <v>143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3305.76</v>
      </c>
      <c r="G62" s="4" t="s">
        <v>144</v>
      </c>
      <c r="H62" s="4" t="s">
        <v>145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3305.7599999999998</v>
      </c>
      <c r="X62" s="4">
        <v>1</v>
      </c>
      <c r="Y62" s="4">
        <v>55503.71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146</v>
      </c>
      <c r="H63" s="4" t="s">
        <v>147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382.94</v>
      </c>
      <c r="G64" s="4" t="s">
        <v>148</v>
      </c>
      <c r="H64" s="4" t="s">
        <v>149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382.93999999999994</v>
      </c>
      <c r="X64" s="4">
        <v>1</v>
      </c>
      <c r="Y64" s="4">
        <v>21452.300000000003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6617.12</v>
      </c>
      <c r="G65" s="4" t="s">
        <v>150</v>
      </c>
      <c r="H65" s="4" t="s">
        <v>151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6617.1200000000008</v>
      </c>
      <c r="X65" s="4">
        <v>1</v>
      </c>
      <c r="Y65" s="4">
        <v>370691.06999999995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152</v>
      </c>
      <c r="H66" s="4" t="s">
        <v>153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76545.69</v>
      </c>
      <c r="G67" s="4" t="s">
        <v>154</v>
      </c>
      <c r="H67" s="4" t="s">
        <v>155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76545.69</v>
      </c>
      <c r="X67" s="4">
        <v>1</v>
      </c>
      <c r="Y67" s="4">
        <v>1274340.23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9785.2099999999991</v>
      </c>
      <c r="G68" s="4" t="s">
        <v>156</v>
      </c>
      <c r="H68" s="4" t="s">
        <v>157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9785.2099999999991</v>
      </c>
      <c r="X68" s="4">
        <v>1</v>
      </c>
      <c r="Y68" s="4">
        <v>342376.27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158</v>
      </c>
      <c r="H69" s="4" t="s">
        <v>159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160</v>
      </c>
      <c r="H70" s="4" t="s">
        <v>161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162</v>
      </c>
      <c r="H71" s="4" t="s">
        <v>163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797.97844499999997</v>
      </c>
      <c r="G72" s="4" t="s">
        <v>164</v>
      </c>
      <c r="H72" s="4" t="s">
        <v>165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797.97844499999997</v>
      </c>
      <c r="X72" s="4">
        <v>1</v>
      </c>
      <c r="Y72" s="4">
        <v>797.97844499999997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29.691389999999998</v>
      </c>
      <c r="G73" s="4" t="s">
        <v>166</v>
      </c>
      <c r="H73" s="4" t="s">
        <v>167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29.691389999999998</v>
      </c>
      <c r="X73" s="4">
        <v>1</v>
      </c>
      <c r="Y73" s="4">
        <v>29.691389999999998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168</v>
      </c>
      <c r="H74" s="4" t="s">
        <v>169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170</v>
      </c>
      <c r="H75" s="4" t="s">
        <v>171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6642.68</v>
      </c>
      <c r="G76" s="4" t="s">
        <v>172</v>
      </c>
      <c r="H76" s="4" t="s">
        <v>173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6642.68</v>
      </c>
      <c r="X76" s="4">
        <v>1</v>
      </c>
      <c r="Y76" s="4">
        <v>372121.44999999995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3331.16</v>
      </c>
      <c r="G77" s="4" t="s">
        <v>174</v>
      </c>
      <c r="H77" s="4" t="s">
        <v>175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3331.16</v>
      </c>
      <c r="X77" s="4">
        <v>1</v>
      </c>
      <c r="Y77" s="4">
        <v>186611.22</v>
      </c>
      <c r="Z77" s="4"/>
      <c r="AA77" s="4"/>
      <c r="AB77" s="4"/>
    </row>
    <row r="78" spans="1:88" x14ac:dyDescent="0.2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86330.9</v>
      </c>
      <c r="G78" s="4" t="s">
        <v>176</v>
      </c>
      <c r="H78" s="4" t="s">
        <v>177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86330.9</v>
      </c>
      <c r="X78" s="4">
        <v>1</v>
      </c>
      <c r="Y78" s="4">
        <v>1616716.5</v>
      </c>
      <c r="Z78" s="4"/>
      <c r="AA78" s="4"/>
      <c r="AB78" s="4"/>
    </row>
    <row r="80" spans="1:88" x14ac:dyDescent="0.2">
      <c r="A80" s="1">
        <v>5</v>
      </c>
      <c r="B80" s="1">
        <v>1</v>
      </c>
      <c r="C80" s="1"/>
      <c r="D80" s="1">
        <f>ROW(A93)</f>
        <v>93</v>
      </c>
      <c r="E80" s="1"/>
      <c r="F80" s="1" t="s">
        <v>15</v>
      </c>
      <c r="G80" s="1" t="s">
        <v>178</v>
      </c>
      <c r="H80" s="1" t="s">
        <v>3</v>
      </c>
      <c r="I80" s="1">
        <v>0</v>
      </c>
      <c r="J80" s="1"/>
      <c r="K80" s="1">
        <v>0</v>
      </c>
      <c r="L80" s="1"/>
      <c r="M80" s="1" t="s">
        <v>3</v>
      </c>
      <c r="N80" s="1"/>
      <c r="O80" s="1"/>
      <c r="P80" s="1"/>
      <c r="Q80" s="1"/>
      <c r="R80" s="1"/>
      <c r="S80" s="1">
        <v>79199733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">
      <c r="A82" s="2">
        <v>52</v>
      </c>
      <c r="B82" s="2">
        <f t="shared" ref="B82:G82" si="76">B93</f>
        <v>1</v>
      </c>
      <c r="C82" s="2">
        <f t="shared" si="76"/>
        <v>5</v>
      </c>
      <c r="D82" s="2">
        <f t="shared" si="76"/>
        <v>80</v>
      </c>
      <c r="E82" s="2">
        <f t="shared" si="76"/>
        <v>0</v>
      </c>
      <c r="F82" s="2" t="str">
        <f t="shared" si="76"/>
        <v>Новый подраздел</v>
      </c>
      <c r="G82" s="2" t="str">
        <f t="shared" si="76"/>
        <v>Подраздел: ГНБ</v>
      </c>
      <c r="H82" s="2"/>
      <c r="I82" s="2"/>
      <c r="J82" s="2"/>
      <c r="K82" s="2"/>
      <c r="L82" s="2"/>
      <c r="M82" s="2"/>
      <c r="N82" s="2"/>
      <c r="O82" s="2">
        <f t="shared" ref="O82:AT82" si="77">O93</f>
        <v>993594.03</v>
      </c>
      <c r="P82" s="2">
        <f t="shared" si="77"/>
        <v>426420.28</v>
      </c>
      <c r="Q82" s="2">
        <f t="shared" si="77"/>
        <v>547922.26</v>
      </c>
      <c r="R82" s="2">
        <f t="shared" si="77"/>
        <v>14810.74</v>
      </c>
      <c r="S82" s="2">
        <f t="shared" si="77"/>
        <v>19251.490000000002</v>
      </c>
      <c r="T82" s="2">
        <f t="shared" si="77"/>
        <v>0</v>
      </c>
      <c r="U82" s="2">
        <f t="shared" si="77"/>
        <v>1922.8792925</v>
      </c>
      <c r="V82" s="2">
        <f t="shared" si="77"/>
        <v>1095.9136313000001</v>
      </c>
      <c r="W82" s="2">
        <f t="shared" si="77"/>
        <v>0</v>
      </c>
      <c r="X82" s="2">
        <f t="shared" si="77"/>
        <v>37171.69</v>
      </c>
      <c r="Y82" s="2">
        <f t="shared" si="77"/>
        <v>18145.759999999998</v>
      </c>
      <c r="Z82" s="2">
        <f t="shared" si="77"/>
        <v>0</v>
      </c>
      <c r="AA82" s="2">
        <f t="shared" si="77"/>
        <v>0</v>
      </c>
      <c r="AB82" s="2">
        <f t="shared" si="77"/>
        <v>993594.03</v>
      </c>
      <c r="AC82" s="2">
        <f t="shared" si="77"/>
        <v>426420.28</v>
      </c>
      <c r="AD82" s="2">
        <f t="shared" si="77"/>
        <v>547922.26</v>
      </c>
      <c r="AE82" s="2">
        <f t="shared" si="77"/>
        <v>14810.74</v>
      </c>
      <c r="AF82" s="2">
        <f t="shared" si="77"/>
        <v>19251.490000000002</v>
      </c>
      <c r="AG82" s="2">
        <f t="shared" si="77"/>
        <v>0</v>
      </c>
      <c r="AH82" s="2">
        <f t="shared" si="77"/>
        <v>1922.8792925</v>
      </c>
      <c r="AI82" s="2">
        <f t="shared" si="77"/>
        <v>1095.9136313000001</v>
      </c>
      <c r="AJ82" s="2">
        <f t="shared" si="77"/>
        <v>0</v>
      </c>
      <c r="AK82" s="2">
        <f t="shared" si="77"/>
        <v>37171.69</v>
      </c>
      <c r="AL82" s="2">
        <f t="shared" si="77"/>
        <v>18145.759999999998</v>
      </c>
      <c r="AM82" s="2">
        <f t="shared" si="77"/>
        <v>0</v>
      </c>
      <c r="AN82" s="2">
        <f t="shared" si="77"/>
        <v>0</v>
      </c>
      <c r="AO82" s="2">
        <f t="shared" si="77"/>
        <v>0</v>
      </c>
      <c r="AP82" s="2">
        <f t="shared" si="77"/>
        <v>0</v>
      </c>
      <c r="AQ82" s="2">
        <f t="shared" si="77"/>
        <v>0</v>
      </c>
      <c r="AR82" s="2">
        <f t="shared" si="77"/>
        <v>1048911.48</v>
      </c>
      <c r="AS82" s="2">
        <f t="shared" si="77"/>
        <v>1048911.48</v>
      </c>
      <c r="AT82" s="2">
        <f t="shared" si="77"/>
        <v>0</v>
      </c>
      <c r="AU82" s="2">
        <f t="shared" ref="AU82:BZ82" si="78">AU93</f>
        <v>0</v>
      </c>
      <c r="AV82" s="2">
        <f t="shared" si="78"/>
        <v>426420.28</v>
      </c>
      <c r="AW82" s="2">
        <f t="shared" si="78"/>
        <v>426420.28</v>
      </c>
      <c r="AX82" s="2">
        <f t="shared" si="78"/>
        <v>0</v>
      </c>
      <c r="AY82" s="2">
        <f t="shared" si="78"/>
        <v>426420.28</v>
      </c>
      <c r="AZ82" s="2">
        <f t="shared" si="78"/>
        <v>0</v>
      </c>
      <c r="BA82" s="2">
        <f t="shared" si="78"/>
        <v>0</v>
      </c>
      <c r="BB82" s="2">
        <f t="shared" si="78"/>
        <v>0</v>
      </c>
      <c r="BC82" s="2">
        <f t="shared" si="78"/>
        <v>0</v>
      </c>
      <c r="BD82" s="2">
        <f t="shared" si="78"/>
        <v>0</v>
      </c>
      <c r="BE82" s="2">
        <f t="shared" si="78"/>
        <v>0</v>
      </c>
      <c r="BF82" s="2">
        <f t="shared" si="78"/>
        <v>0</v>
      </c>
      <c r="BG82" s="2">
        <f t="shared" si="78"/>
        <v>0</v>
      </c>
      <c r="BH82" s="2">
        <f t="shared" si="78"/>
        <v>0</v>
      </c>
      <c r="BI82" s="2">
        <f t="shared" si="78"/>
        <v>0</v>
      </c>
      <c r="BJ82" s="2">
        <f t="shared" si="78"/>
        <v>0</v>
      </c>
      <c r="BK82" s="2">
        <f t="shared" si="78"/>
        <v>0</v>
      </c>
      <c r="BL82" s="2">
        <f t="shared" si="78"/>
        <v>0</v>
      </c>
      <c r="BM82" s="2">
        <f t="shared" si="78"/>
        <v>0</v>
      </c>
      <c r="BN82" s="2">
        <f t="shared" si="78"/>
        <v>0</v>
      </c>
      <c r="BO82" s="2">
        <f t="shared" si="78"/>
        <v>0</v>
      </c>
      <c r="BP82" s="2">
        <f t="shared" si="78"/>
        <v>0</v>
      </c>
      <c r="BQ82" s="2">
        <f t="shared" si="78"/>
        <v>0</v>
      </c>
      <c r="BR82" s="2">
        <f t="shared" si="78"/>
        <v>0</v>
      </c>
      <c r="BS82" s="2">
        <f t="shared" si="78"/>
        <v>0</v>
      </c>
      <c r="BT82" s="2">
        <f t="shared" si="78"/>
        <v>0</v>
      </c>
      <c r="BU82" s="2">
        <f t="shared" si="78"/>
        <v>0</v>
      </c>
      <c r="BV82" s="2">
        <f t="shared" si="78"/>
        <v>0</v>
      </c>
      <c r="BW82" s="2">
        <f t="shared" si="78"/>
        <v>0</v>
      </c>
      <c r="BX82" s="2">
        <f t="shared" si="78"/>
        <v>0</v>
      </c>
      <c r="BY82" s="2">
        <f t="shared" si="78"/>
        <v>0</v>
      </c>
      <c r="BZ82" s="2">
        <f t="shared" si="78"/>
        <v>0</v>
      </c>
      <c r="CA82" s="2">
        <f t="shared" ref="CA82:DF82" si="79">CA93</f>
        <v>1048911.48</v>
      </c>
      <c r="CB82" s="2">
        <f t="shared" si="79"/>
        <v>1048911.48</v>
      </c>
      <c r="CC82" s="2">
        <f t="shared" si="79"/>
        <v>0</v>
      </c>
      <c r="CD82" s="2">
        <f t="shared" si="79"/>
        <v>0</v>
      </c>
      <c r="CE82" s="2">
        <f t="shared" si="79"/>
        <v>426420.28</v>
      </c>
      <c r="CF82" s="2">
        <f t="shared" si="79"/>
        <v>426420.28</v>
      </c>
      <c r="CG82" s="2">
        <f t="shared" si="79"/>
        <v>0</v>
      </c>
      <c r="CH82" s="2">
        <f t="shared" si="79"/>
        <v>426420.28</v>
      </c>
      <c r="CI82" s="2">
        <f t="shared" si="79"/>
        <v>0</v>
      </c>
      <c r="CJ82" s="2">
        <f t="shared" si="79"/>
        <v>0</v>
      </c>
      <c r="CK82" s="2">
        <f t="shared" si="79"/>
        <v>0</v>
      </c>
      <c r="CL82" s="2">
        <f t="shared" si="79"/>
        <v>0</v>
      </c>
      <c r="CM82" s="2">
        <f t="shared" si="79"/>
        <v>0</v>
      </c>
      <c r="CN82" s="2">
        <f t="shared" si="79"/>
        <v>0</v>
      </c>
      <c r="CO82" s="2">
        <f t="shared" si="79"/>
        <v>0</v>
      </c>
      <c r="CP82" s="2">
        <f t="shared" si="79"/>
        <v>0</v>
      </c>
      <c r="CQ82" s="2">
        <f t="shared" si="79"/>
        <v>0</v>
      </c>
      <c r="CR82" s="2">
        <f t="shared" si="79"/>
        <v>0</v>
      </c>
      <c r="CS82" s="2">
        <f t="shared" si="79"/>
        <v>0</v>
      </c>
      <c r="CT82" s="2">
        <f t="shared" si="79"/>
        <v>0</v>
      </c>
      <c r="CU82" s="2">
        <f t="shared" si="79"/>
        <v>0</v>
      </c>
      <c r="CV82" s="2">
        <f t="shared" si="79"/>
        <v>0</v>
      </c>
      <c r="CW82" s="2">
        <f t="shared" si="79"/>
        <v>0</v>
      </c>
      <c r="CX82" s="2">
        <f t="shared" si="79"/>
        <v>0</v>
      </c>
      <c r="CY82" s="2">
        <f t="shared" si="79"/>
        <v>0</v>
      </c>
      <c r="CZ82" s="2">
        <f t="shared" si="79"/>
        <v>0</v>
      </c>
      <c r="DA82" s="2">
        <f t="shared" si="79"/>
        <v>0</v>
      </c>
      <c r="DB82" s="2">
        <f t="shared" si="79"/>
        <v>0</v>
      </c>
      <c r="DC82" s="2">
        <f t="shared" si="79"/>
        <v>0</v>
      </c>
      <c r="DD82" s="2">
        <f t="shared" si="79"/>
        <v>0</v>
      </c>
      <c r="DE82" s="2">
        <f t="shared" si="79"/>
        <v>0</v>
      </c>
      <c r="DF82" s="2">
        <f t="shared" si="79"/>
        <v>0</v>
      </c>
      <c r="DG82" s="3">
        <f t="shared" ref="DG82:EL82" si="80">DG93</f>
        <v>0</v>
      </c>
      <c r="DH82" s="3">
        <f t="shared" si="80"/>
        <v>0</v>
      </c>
      <c r="DI82" s="3">
        <f t="shared" si="80"/>
        <v>0</v>
      </c>
      <c r="DJ82" s="3">
        <f t="shared" si="80"/>
        <v>0</v>
      </c>
      <c r="DK82" s="3">
        <f t="shared" si="80"/>
        <v>0</v>
      </c>
      <c r="DL82" s="3">
        <f t="shared" si="80"/>
        <v>0</v>
      </c>
      <c r="DM82" s="3">
        <f t="shared" si="80"/>
        <v>0</v>
      </c>
      <c r="DN82" s="3">
        <f t="shared" si="80"/>
        <v>0</v>
      </c>
      <c r="DO82" s="3">
        <f t="shared" si="80"/>
        <v>0</v>
      </c>
      <c r="DP82" s="3">
        <f t="shared" si="80"/>
        <v>0</v>
      </c>
      <c r="DQ82" s="3">
        <f t="shared" si="80"/>
        <v>0</v>
      </c>
      <c r="DR82" s="3">
        <f t="shared" si="80"/>
        <v>0</v>
      </c>
      <c r="DS82" s="3">
        <f t="shared" si="80"/>
        <v>0</v>
      </c>
      <c r="DT82" s="3">
        <f t="shared" si="80"/>
        <v>0</v>
      </c>
      <c r="DU82" s="3">
        <f t="shared" si="80"/>
        <v>0</v>
      </c>
      <c r="DV82" s="3">
        <f t="shared" si="80"/>
        <v>0</v>
      </c>
      <c r="DW82" s="3">
        <f t="shared" si="80"/>
        <v>0</v>
      </c>
      <c r="DX82" s="3">
        <f t="shared" si="80"/>
        <v>0</v>
      </c>
      <c r="DY82" s="3">
        <f t="shared" si="80"/>
        <v>0</v>
      </c>
      <c r="DZ82" s="3">
        <f t="shared" si="80"/>
        <v>0</v>
      </c>
      <c r="EA82" s="3">
        <f t="shared" si="80"/>
        <v>0</v>
      </c>
      <c r="EB82" s="3">
        <f t="shared" si="80"/>
        <v>0</v>
      </c>
      <c r="EC82" s="3">
        <f t="shared" si="80"/>
        <v>0</v>
      </c>
      <c r="ED82" s="3">
        <f t="shared" si="80"/>
        <v>0</v>
      </c>
      <c r="EE82" s="3">
        <f t="shared" si="80"/>
        <v>0</v>
      </c>
      <c r="EF82" s="3">
        <f t="shared" si="80"/>
        <v>0</v>
      </c>
      <c r="EG82" s="3">
        <f t="shared" si="80"/>
        <v>0</v>
      </c>
      <c r="EH82" s="3">
        <f t="shared" si="80"/>
        <v>0</v>
      </c>
      <c r="EI82" s="3">
        <f t="shared" si="80"/>
        <v>0</v>
      </c>
      <c r="EJ82" s="3">
        <f t="shared" si="80"/>
        <v>0</v>
      </c>
      <c r="EK82" s="3">
        <f t="shared" si="80"/>
        <v>0</v>
      </c>
      <c r="EL82" s="3">
        <f t="shared" si="80"/>
        <v>0</v>
      </c>
      <c r="EM82" s="3">
        <f t="shared" ref="EM82:FR82" si="81">EM93</f>
        <v>0</v>
      </c>
      <c r="EN82" s="3">
        <f t="shared" si="81"/>
        <v>0</v>
      </c>
      <c r="EO82" s="3">
        <f t="shared" si="81"/>
        <v>0</v>
      </c>
      <c r="EP82" s="3">
        <f t="shared" si="81"/>
        <v>0</v>
      </c>
      <c r="EQ82" s="3">
        <f t="shared" si="81"/>
        <v>0</v>
      </c>
      <c r="ER82" s="3">
        <f t="shared" si="81"/>
        <v>0</v>
      </c>
      <c r="ES82" s="3">
        <f t="shared" si="81"/>
        <v>0</v>
      </c>
      <c r="ET82" s="3">
        <f t="shared" si="81"/>
        <v>0</v>
      </c>
      <c r="EU82" s="3">
        <f t="shared" si="81"/>
        <v>0</v>
      </c>
      <c r="EV82" s="3">
        <f t="shared" si="81"/>
        <v>0</v>
      </c>
      <c r="EW82" s="3">
        <f t="shared" si="81"/>
        <v>0</v>
      </c>
      <c r="EX82" s="3">
        <f t="shared" si="81"/>
        <v>0</v>
      </c>
      <c r="EY82" s="3">
        <f t="shared" si="81"/>
        <v>0</v>
      </c>
      <c r="EZ82" s="3">
        <f t="shared" si="81"/>
        <v>0</v>
      </c>
      <c r="FA82" s="3">
        <f t="shared" si="81"/>
        <v>0</v>
      </c>
      <c r="FB82" s="3">
        <f t="shared" si="81"/>
        <v>0</v>
      </c>
      <c r="FC82" s="3">
        <f t="shared" si="81"/>
        <v>0</v>
      </c>
      <c r="FD82" s="3">
        <f t="shared" si="81"/>
        <v>0</v>
      </c>
      <c r="FE82" s="3">
        <f t="shared" si="81"/>
        <v>0</v>
      </c>
      <c r="FF82" s="3">
        <f t="shared" si="81"/>
        <v>0</v>
      </c>
      <c r="FG82" s="3">
        <f t="shared" si="81"/>
        <v>0</v>
      </c>
      <c r="FH82" s="3">
        <f t="shared" si="81"/>
        <v>0</v>
      </c>
      <c r="FI82" s="3">
        <f t="shared" si="81"/>
        <v>0</v>
      </c>
      <c r="FJ82" s="3">
        <f t="shared" si="81"/>
        <v>0</v>
      </c>
      <c r="FK82" s="3">
        <f t="shared" si="81"/>
        <v>0</v>
      </c>
      <c r="FL82" s="3">
        <f t="shared" si="81"/>
        <v>0</v>
      </c>
      <c r="FM82" s="3">
        <f t="shared" si="81"/>
        <v>0</v>
      </c>
      <c r="FN82" s="3">
        <f t="shared" si="81"/>
        <v>0</v>
      </c>
      <c r="FO82" s="3">
        <f t="shared" si="81"/>
        <v>0</v>
      </c>
      <c r="FP82" s="3">
        <f t="shared" si="81"/>
        <v>0</v>
      </c>
      <c r="FQ82" s="3">
        <f t="shared" si="81"/>
        <v>0</v>
      </c>
      <c r="FR82" s="3">
        <f t="shared" si="81"/>
        <v>0</v>
      </c>
      <c r="FS82" s="3">
        <f t="shared" ref="FS82:GX82" si="82">FS93</f>
        <v>0</v>
      </c>
      <c r="FT82" s="3">
        <f t="shared" si="82"/>
        <v>0</v>
      </c>
      <c r="FU82" s="3">
        <f t="shared" si="82"/>
        <v>0</v>
      </c>
      <c r="FV82" s="3">
        <f t="shared" si="82"/>
        <v>0</v>
      </c>
      <c r="FW82" s="3">
        <f t="shared" si="82"/>
        <v>0</v>
      </c>
      <c r="FX82" s="3">
        <f t="shared" si="82"/>
        <v>0</v>
      </c>
      <c r="FY82" s="3">
        <f t="shared" si="82"/>
        <v>0</v>
      </c>
      <c r="FZ82" s="3">
        <f t="shared" si="82"/>
        <v>0</v>
      </c>
      <c r="GA82" s="3">
        <f t="shared" si="82"/>
        <v>0</v>
      </c>
      <c r="GB82" s="3">
        <f t="shared" si="82"/>
        <v>0</v>
      </c>
      <c r="GC82" s="3">
        <f t="shared" si="82"/>
        <v>0</v>
      </c>
      <c r="GD82" s="3">
        <f t="shared" si="82"/>
        <v>0</v>
      </c>
      <c r="GE82" s="3">
        <f t="shared" si="82"/>
        <v>0</v>
      </c>
      <c r="GF82" s="3">
        <f t="shared" si="82"/>
        <v>0</v>
      </c>
      <c r="GG82" s="3">
        <f t="shared" si="82"/>
        <v>0</v>
      </c>
      <c r="GH82" s="3">
        <f t="shared" si="82"/>
        <v>0</v>
      </c>
      <c r="GI82" s="3">
        <f t="shared" si="82"/>
        <v>0</v>
      </c>
      <c r="GJ82" s="3">
        <f t="shared" si="82"/>
        <v>0</v>
      </c>
      <c r="GK82" s="3">
        <f t="shared" si="82"/>
        <v>0</v>
      </c>
      <c r="GL82" s="3">
        <f t="shared" si="82"/>
        <v>0</v>
      </c>
      <c r="GM82" s="3">
        <f t="shared" si="82"/>
        <v>0</v>
      </c>
      <c r="GN82" s="3">
        <f t="shared" si="82"/>
        <v>0</v>
      </c>
      <c r="GO82" s="3">
        <f t="shared" si="82"/>
        <v>0</v>
      </c>
      <c r="GP82" s="3">
        <f t="shared" si="82"/>
        <v>0</v>
      </c>
      <c r="GQ82" s="3">
        <f t="shared" si="82"/>
        <v>0</v>
      </c>
      <c r="GR82" s="3">
        <f t="shared" si="82"/>
        <v>0</v>
      </c>
      <c r="GS82" s="3">
        <f t="shared" si="82"/>
        <v>0</v>
      </c>
      <c r="GT82" s="3">
        <f t="shared" si="82"/>
        <v>0</v>
      </c>
      <c r="GU82" s="3">
        <f t="shared" si="82"/>
        <v>0</v>
      </c>
      <c r="GV82" s="3">
        <f t="shared" si="82"/>
        <v>0</v>
      </c>
      <c r="GW82" s="3">
        <f t="shared" si="82"/>
        <v>0</v>
      </c>
      <c r="GX82" s="3">
        <f t="shared" si="82"/>
        <v>0</v>
      </c>
    </row>
    <row r="84" spans="1:245" x14ac:dyDescent="0.2">
      <c r="A84">
        <v>17</v>
      </c>
      <c r="B84">
        <v>1</v>
      </c>
      <c r="C84">
        <f>ROW(SmtRes!A101)</f>
        <v>101</v>
      </c>
      <c r="D84">
        <f>ROW(EtalonRes!A101)</f>
        <v>101</v>
      </c>
      <c r="E84" t="s">
        <v>179</v>
      </c>
      <c r="F84" t="s">
        <v>180</v>
      </c>
      <c r="G84" t="s">
        <v>181</v>
      </c>
      <c r="H84" t="s">
        <v>182</v>
      </c>
      <c r="I84">
        <v>2.7E-2</v>
      </c>
      <c r="J84">
        <v>0</v>
      </c>
      <c r="K84">
        <v>2.7E-2</v>
      </c>
      <c r="O84">
        <f t="shared" ref="O84:O91" si="83">ROUND(CP84,2)</f>
        <v>78.709999999999994</v>
      </c>
      <c r="P84">
        <f t="shared" ref="P84:P91" si="84">ROUND(CQ84*I84,2)</f>
        <v>0</v>
      </c>
      <c r="Q84">
        <f t="shared" ref="Q84:Q91" si="85">ROUND(CR84*I84,2)</f>
        <v>78.709999999999994</v>
      </c>
      <c r="R84">
        <f t="shared" ref="R84:R91" si="86">ROUND(CS84*I84,2)</f>
        <v>19.39</v>
      </c>
      <c r="S84">
        <f t="shared" ref="S84:S91" si="87">ROUND(CT84*I84,2)</f>
        <v>0</v>
      </c>
      <c r="T84">
        <f t="shared" ref="T84:T91" si="88">ROUND(CU84*I84,2)</f>
        <v>0</v>
      </c>
      <c r="U84">
        <f t="shared" ref="U84:U91" si="89">ROUND(CV84*I84,7)</f>
        <v>0</v>
      </c>
      <c r="V84">
        <f t="shared" ref="V84:V91" si="90">ROUND(CW84*I84,7)</f>
        <v>1.4360625</v>
      </c>
      <c r="W84">
        <f t="shared" ref="W84:W91" si="91">ROUND(CX84*I84,2)</f>
        <v>0</v>
      </c>
      <c r="X84">
        <f t="shared" ref="X84:Y91" si="92">ROUND(CY84,2)</f>
        <v>17.84</v>
      </c>
      <c r="Y84">
        <f t="shared" si="92"/>
        <v>8.92</v>
      </c>
      <c r="AA84">
        <v>79199732</v>
      </c>
      <c r="AB84">
        <f t="shared" ref="AB84:AB91" si="93">ROUND((AC84+AD84+AF84),6)</f>
        <v>2915.2068749999999</v>
      </c>
      <c r="AC84">
        <f t="shared" ref="AC84:AC91" si="94">ROUND((ES84),6)</f>
        <v>0</v>
      </c>
      <c r="AD84">
        <f>ROUND(((((ET84*ROUND((1.15*1.25),7)))-((EU84*ROUND((1.15*1.25),7))))+AE84),6)</f>
        <v>2915.2068749999999</v>
      </c>
      <c r="AE84">
        <f>ROUND(((EU84*ROUND((1.15*1.25),7))),6)</f>
        <v>718.03125</v>
      </c>
      <c r="AF84">
        <f>ROUND(((EV84*ROUND((1.15*1.15),7))),6)</f>
        <v>0</v>
      </c>
      <c r="AG84">
        <f t="shared" ref="AG84:AG91" si="95">ROUND((AP84),6)</f>
        <v>0</v>
      </c>
      <c r="AH84">
        <f>((EW84*ROUND((1.15*1.15),7)))</f>
        <v>0</v>
      </c>
      <c r="AI84">
        <f>((EX84*ROUND((1.15*1.25),7)))</f>
        <v>53.1875</v>
      </c>
      <c r="AJ84">
        <f t="shared" ref="AJ84:AJ91" si="96">(AS84)</f>
        <v>0</v>
      </c>
      <c r="AK84">
        <v>2027.97</v>
      </c>
      <c r="AL84">
        <v>0</v>
      </c>
      <c r="AM84">
        <v>2027.97</v>
      </c>
      <c r="AN84">
        <v>499.5</v>
      </c>
      <c r="AO84">
        <v>0</v>
      </c>
      <c r="AP84">
        <v>0</v>
      </c>
      <c r="AQ84">
        <v>0</v>
      </c>
      <c r="AR84">
        <v>37</v>
      </c>
      <c r="AS84">
        <v>0</v>
      </c>
      <c r="AT84">
        <v>92</v>
      </c>
      <c r="AU84">
        <v>46</v>
      </c>
      <c r="AV84">
        <v>1</v>
      </c>
      <c r="AW84">
        <v>1</v>
      </c>
      <c r="AZ84">
        <v>1</v>
      </c>
      <c r="BA84">
        <v>56.02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183</v>
      </c>
      <c r="BM84">
        <v>1001</v>
      </c>
      <c r="BN84">
        <v>0</v>
      </c>
      <c r="BO84" t="s">
        <v>22</v>
      </c>
      <c r="BP84">
        <v>1</v>
      </c>
      <c r="BQ84">
        <v>2</v>
      </c>
      <c r="BR84">
        <v>0</v>
      </c>
      <c r="BS84">
        <v>56.02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578</v>
      </c>
      <c r="CO84">
        <v>0</v>
      </c>
      <c r="CP84">
        <f t="shared" ref="CP84:CP91" si="97">(P84+Q84+S84)</f>
        <v>78.709999999999994</v>
      </c>
      <c r="CQ84">
        <f t="shared" ref="CQ84:CQ91" si="98">AC84*BC84</f>
        <v>0</v>
      </c>
      <c r="CR84">
        <f>((((ET84*ROUND((1.15*1.25),7)))*BB84-((EU84*ROUND((1.15*1.25),7))))+AE84)</f>
        <v>2915.2068749999999</v>
      </c>
      <c r="CS84">
        <f t="shared" ref="CS84:CX91" si="99">AE84</f>
        <v>718.03125</v>
      </c>
      <c r="CT84">
        <f t="shared" si="99"/>
        <v>0</v>
      </c>
      <c r="CU84">
        <f t="shared" si="99"/>
        <v>0</v>
      </c>
      <c r="CV84">
        <f t="shared" si="99"/>
        <v>0</v>
      </c>
      <c r="CW84">
        <f t="shared" si="99"/>
        <v>53.1875</v>
      </c>
      <c r="CX84">
        <f t="shared" si="99"/>
        <v>0</v>
      </c>
      <c r="CY84">
        <f t="shared" ref="CY84:CY91" si="100">(((S84+R84)*AT84)/100)</f>
        <v>17.838800000000003</v>
      </c>
      <c r="CZ84">
        <f t="shared" ref="CZ84:CZ91" si="101">(((S84+R84)*AU84)/100)</f>
        <v>8.9194000000000013</v>
      </c>
      <c r="DB84">
        <v>20</v>
      </c>
      <c r="DC84" t="s">
        <v>3</v>
      </c>
      <c r="DD84" t="s">
        <v>3</v>
      </c>
      <c r="DE84" t="s">
        <v>23</v>
      </c>
      <c r="DF84" t="s">
        <v>23</v>
      </c>
      <c r="DG84" t="s">
        <v>24</v>
      </c>
      <c r="DH84" t="s">
        <v>3</v>
      </c>
      <c r="DI84" t="s">
        <v>24</v>
      </c>
      <c r="DJ84" t="s">
        <v>23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182</v>
      </c>
      <c r="DW84" t="s">
        <v>182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71527484</v>
      </c>
      <c r="EF84">
        <v>2</v>
      </c>
      <c r="EG84" t="s">
        <v>25</v>
      </c>
      <c r="EH84">
        <v>1</v>
      </c>
      <c r="EI84" t="s">
        <v>26</v>
      </c>
      <c r="EJ84">
        <v>1</v>
      </c>
      <c r="EK84">
        <v>1001</v>
      </c>
      <c r="EL84" t="s">
        <v>27</v>
      </c>
      <c r="EM84" t="s">
        <v>28</v>
      </c>
      <c r="EO84" t="s">
        <v>29</v>
      </c>
      <c r="EQ84">
        <v>0</v>
      </c>
      <c r="ER84">
        <v>2027.97</v>
      </c>
      <c r="ES84">
        <v>0</v>
      </c>
      <c r="ET84">
        <v>2027.97</v>
      </c>
      <c r="EU84">
        <v>499.5</v>
      </c>
      <c r="EV84">
        <v>0</v>
      </c>
      <c r="EW84">
        <v>0</v>
      </c>
      <c r="EX84">
        <v>37</v>
      </c>
      <c r="EY84">
        <v>0</v>
      </c>
      <c r="FQ84">
        <v>0</v>
      </c>
      <c r="FR84">
        <f t="shared" ref="FR84:FR91" si="102">ROUND(IF(BI84=3,GM84,0),2)</f>
        <v>0</v>
      </c>
      <c r="FS84">
        <v>0</v>
      </c>
      <c r="FX84">
        <v>92</v>
      </c>
      <c r="FY84">
        <v>46</v>
      </c>
      <c r="GA84" t="s">
        <v>3</v>
      </c>
      <c r="GD84">
        <v>1</v>
      </c>
      <c r="GF84">
        <v>-297699120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ref="GL84:GL91" si="103">ROUND(IF(AND(BH84=3,BI84=3,FS84&lt;&gt;0),P84,0),2)</f>
        <v>0</v>
      </c>
      <c r="GM84">
        <f t="shared" ref="GM84:GM91" si="104">ROUND(O84+X84+Y84,2)+GX84</f>
        <v>105.47</v>
      </c>
      <c r="GN84">
        <f t="shared" ref="GN84:GN91" si="105">IF(OR(BI84=0,BI84=1),GM84-GX84,0)</f>
        <v>105.47</v>
      </c>
      <c r="GO84">
        <f t="shared" ref="GO84:GO91" si="106">IF(BI84=2,GM84-GX84,0)</f>
        <v>0</v>
      </c>
      <c r="GP84">
        <f t="shared" ref="GP84:GP91" si="107">IF(BI84=4,GM84-GX84,0)</f>
        <v>0</v>
      </c>
      <c r="GR84">
        <v>0</v>
      </c>
      <c r="GS84">
        <v>3</v>
      </c>
      <c r="GT84">
        <v>0</v>
      </c>
      <c r="GU84" t="s">
        <v>3</v>
      </c>
      <c r="GV84">
        <f t="shared" ref="GV84:GV91" si="108">ROUND((GT84),6)</f>
        <v>0</v>
      </c>
      <c r="GW84">
        <v>1</v>
      </c>
      <c r="GX84">
        <f t="shared" ref="GX84:GX91" si="109">ROUND(HC84*I84,2)</f>
        <v>0</v>
      </c>
      <c r="HA84">
        <v>0</v>
      </c>
      <c r="HB84">
        <v>0</v>
      </c>
      <c r="HC84">
        <f t="shared" ref="HC84:HC91" si="110">GV84*GW84</f>
        <v>0</v>
      </c>
      <c r="HE84" t="s">
        <v>3</v>
      </c>
      <c r="HF84" t="s">
        <v>3</v>
      </c>
      <c r="HI84">
        <f t="shared" ref="HI84:HI91" si="111">ROUND(R84*BS84,2)</f>
        <v>1086.23</v>
      </c>
      <c r="HJ84">
        <f t="shared" ref="HJ84:HJ91" si="112">ROUND(S84*BA84,2)</f>
        <v>0</v>
      </c>
      <c r="HK84">
        <f t="shared" ref="HK84:HK91" si="113">ROUND((((HJ84+HI84)*AT84)/100),2)</f>
        <v>999.33</v>
      </c>
      <c r="HL84">
        <f t="shared" ref="HL84:HL91" si="114">ROUND((((HJ84+HI84)*AU84)/100),2)</f>
        <v>499.67</v>
      </c>
      <c r="HM84" t="s">
        <v>3</v>
      </c>
      <c r="HN84" t="s">
        <v>30</v>
      </c>
      <c r="HO84" t="s">
        <v>31</v>
      </c>
      <c r="HP84" t="s">
        <v>27</v>
      </c>
      <c r="HQ84" t="s">
        <v>27</v>
      </c>
      <c r="IK84">
        <v>0</v>
      </c>
    </row>
    <row r="85" spans="1:245" x14ac:dyDescent="0.2">
      <c r="A85">
        <v>17</v>
      </c>
      <c r="B85">
        <v>1</v>
      </c>
      <c r="C85">
        <f>ROW(SmtRes!A103)</f>
        <v>103</v>
      </c>
      <c r="D85">
        <f>ROW(EtalonRes!A103)</f>
        <v>103</v>
      </c>
      <c r="E85" t="s">
        <v>184</v>
      </c>
      <c r="F85" t="s">
        <v>185</v>
      </c>
      <c r="G85" t="s">
        <v>186</v>
      </c>
      <c r="H85" t="s">
        <v>182</v>
      </c>
      <c r="I85">
        <v>2.7E-2</v>
      </c>
      <c r="J85">
        <v>0</v>
      </c>
      <c r="K85">
        <v>2.7E-2</v>
      </c>
      <c r="O85">
        <f t="shared" si="83"/>
        <v>11.66</v>
      </c>
      <c r="P85">
        <f t="shared" si="84"/>
        <v>0</v>
      </c>
      <c r="Q85">
        <f t="shared" si="85"/>
        <v>11.66</v>
      </c>
      <c r="R85">
        <f t="shared" si="86"/>
        <v>1.99</v>
      </c>
      <c r="S85">
        <f t="shared" si="87"/>
        <v>0</v>
      </c>
      <c r="T85">
        <f t="shared" si="88"/>
        <v>0</v>
      </c>
      <c r="U85">
        <f t="shared" si="89"/>
        <v>0</v>
      </c>
      <c r="V85">
        <f t="shared" si="90"/>
        <v>0.14748749999999999</v>
      </c>
      <c r="W85">
        <f t="shared" si="91"/>
        <v>0</v>
      </c>
      <c r="X85">
        <f t="shared" si="92"/>
        <v>1.83</v>
      </c>
      <c r="Y85">
        <f t="shared" si="92"/>
        <v>0.92</v>
      </c>
      <c r="AA85">
        <v>79199732</v>
      </c>
      <c r="AB85">
        <f t="shared" si="93"/>
        <v>431.92562500000003</v>
      </c>
      <c r="AC85">
        <f t="shared" si="94"/>
        <v>0</v>
      </c>
      <c r="AD85">
        <f>ROUND(((((ET85*ROUND((1.15*1.25),7)))-((EU85*ROUND((1.15*1.25),7))))+AE85),6)</f>
        <v>431.92562500000003</v>
      </c>
      <c r="AE85">
        <f>ROUND(((EU85*ROUND((1.15*1.25),7))),6)</f>
        <v>73.743750000000006</v>
      </c>
      <c r="AF85">
        <f>ROUND(((EV85*ROUND((1.15*1.15),7))),6)</f>
        <v>0</v>
      </c>
      <c r="AG85">
        <f t="shared" si="95"/>
        <v>0</v>
      </c>
      <c r="AH85">
        <f>((EW85*ROUND((1.15*1.15),7)))</f>
        <v>0</v>
      </c>
      <c r="AI85">
        <f>((EX85*ROUND((1.15*1.25),7)))</f>
        <v>5.4624999999999995</v>
      </c>
      <c r="AJ85">
        <f t="shared" si="96"/>
        <v>0</v>
      </c>
      <c r="AK85">
        <v>300.47000000000003</v>
      </c>
      <c r="AL85">
        <v>0</v>
      </c>
      <c r="AM85">
        <v>300.47000000000003</v>
      </c>
      <c r="AN85">
        <v>51.3</v>
      </c>
      <c r="AO85">
        <v>0</v>
      </c>
      <c r="AP85">
        <v>0</v>
      </c>
      <c r="AQ85">
        <v>0</v>
      </c>
      <c r="AR85">
        <v>3.8</v>
      </c>
      <c r="AS85">
        <v>0</v>
      </c>
      <c r="AT85">
        <v>92</v>
      </c>
      <c r="AU85">
        <v>46</v>
      </c>
      <c r="AV85">
        <v>1</v>
      </c>
      <c r="AW85">
        <v>1</v>
      </c>
      <c r="AZ85">
        <v>1</v>
      </c>
      <c r="BA85">
        <v>56.02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187</v>
      </c>
      <c r="BM85">
        <v>1001</v>
      </c>
      <c r="BN85">
        <v>0</v>
      </c>
      <c r="BO85" t="s">
        <v>22</v>
      </c>
      <c r="BP85">
        <v>1</v>
      </c>
      <c r="BQ85">
        <v>2</v>
      </c>
      <c r="BR85">
        <v>0</v>
      </c>
      <c r="BS85">
        <v>56.02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46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578</v>
      </c>
      <c r="CO85">
        <v>0</v>
      </c>
      <c r="CP85">
        <f t="shared" si="97"/>
        <v>11.66</v>
      </c>
      <c r="CQ85">
        <f t="shared" si="98"/>
        <v>0</v>
      </c>
      <c r="CR85">
        <f>((((ET85*ROUND((1.15*1.25),7)))*BB85-((EU85*ROUND((1.15*1.25),7))))+AE85)</f>
        <v>431.92562500000008</v>
      </c>
      <c r="CS85">
        <f t="shared" si="99"/>
        <v>73.743750000000006</v>
      </c>
      <c r="CT85">
        <f t="shared" si="99"/>
        <v>0</v>
      </c>
      <c r="CU85">
        <f t="shared" si="99"/>
        <v>0</v>
      </c>
      <c r="CV85">
        <f t="shared" si="99"/>
        <v>0</v>
      </c>
      <c r="CW85">
        <f t="shared" si="99"/>
        <v>5.4624999999999995</v>
      </c>
      <c r="CX85">
        <f t="shared" si="99"/>
        <v>0</v>
      </c>
      <c r="CY85">
        <f t="shared" si="100"/>
        <v>1.8308000000000002</v>
      </c>
      <c r="CZ85">
        <f t="shared" si="101"/>
        <v>0.9154000000000001</v>
      </c>
      <c r="DB85">
        <v>22</v>
      </c>
      <c r="DC85" t="s">
        <v>3</v>
      </c>
      <c r="DD85" t="s">
        <v>3</v>
      </c>
      <c r="DE85" t="s">
        <v>23</v>
      </c>
      <c r="DF85" t="s">
        <v>23</v>
      </c>
      <c r="DG85" t="s">
        <v>24</v>
      </c>
      <c r="DH85" t="s">
        <v>3</v>
      </c>
      <c r="DI85" t="s">
        <v>24</v>
      </c>
      <c r="DJ85" t="s">
        <v>23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182</v>
      </c>
      <c r="DW85" t="s">
        <v>182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71527484</v>
      </c>
      <c r="EF85">
        <v>2</v>
      </c>
      <c r="EG85" t="s">
        <v>25</v>
      </c>
      <c r="EH85">
        <v>1</v>
      </c>
      <c r="EI85" t="s">
        <v>26</v>
      </c>
      <c r="EJ85">
        <v>1</v>
      </c>
      <c r="EK85">
        <v>1001</v>
      </c>
      <c r="EL85" t="s">
        <v>27</v>
      </c>
      <c r="EM85" t="s">
        <v>28</v>
      </c>
      <c r="EO85" t="s">
        <v>29</v>
      </c>
      <c r="EQ85">
        <v>0</v>
      </c>
      <c r="ER85">
        <v>300.47000000000003</v>
      </c>
      <c r="ES85">
        <v>0</v>
      </c>
      <c r="ET85">
        <v>300.47000000000003</v>
      </c>
      <c r="EU85">
        <v>51.3</v>
      </c>
      <c r="EV85">
        <v>0</v>
      </c>
      <c r="EW85">
        <v>0</v>
      </c>
      <c r="EX85">
        <v>3.8</v>
      </c>
      <c r="EY85">
        <v>0</v>
      </c>
      <c r="FQ85">
        <v>0</v>
      </c>
      <c r="FR85">
        <f t="shared" si="102"/>
        <v>0</v>
      </c>
      <c r="FS85">
        <v>0</v>
      </c>
      <c r="FX85">
        <v>92</v>
      </c>
      <c r="FY85">
        <v>46</v>
      </c>
      <c r="GA85" t="s">
        <v>3</v>
      </c>
      <c r="GD85">
        <v>1</v>
      </c>
      <c r="GF85">
        <v>-1488278582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103"/>
        <v>0</v>
      </c>
      <c r="GM85">
        <f t="shared" si="104"/>
        <v>14.41</v>
      </c>
      <c r="GN85">
        <f t="shared" si="105"/>
        <v>14.41</v>
      </c>
      <c r="GO85">
        <f t="shared" si="106"/>
        <v>0</v>
      </c>
      <c r="GP85">
        <f t="shared" si="107"/>
        <v>0</v>
      </c>
      <c r="GR85">
        <v>0</v>
      </c>
      <c r="GS85">
        <v>3</v>
      </c>
      <c r="GT85">
        <v>0</v>
      </c>
      <c r="GU85" t="s">
        <v>3</v>
      </c>
      <c r="GV85">
        <f t="shared" si="108"/>
        <v>0</v>
      </c>
      <c r="GW85">
        <v>1</v>
      </c>
      <c r="GX85">
        <f t="shared" si="109"/>
        <v>0</v>
      </c>
      <c r="HA85">
        <v>0</v>
      </c>
      <c r="HB85">
        <v>0</v>
      </c>
      <c r="HC85">
        <f t="shared" si="110"/>
        <v>0</v>
      </c>
      <c r="HE85" t="s">
        <v>3</v>
      </c>
      <c r="HF85" t="s">
        <v>3</v>
      </c>
      <c r="HI85">
        <f t="shared" si="111"/>
        <v>111.48</v>
      </c>
      <c r="HJ85">
        <f t="shared" si="112"/>
        <v>0</v>
      </c>
      <c r="HK85">
        <f t="shared" si="113"/>
        <v>102.56</v>
      </c>
      <c r="HL85">
        <f t="shared" si="114"/>
        <v>51.28</v>
      </c>
      <c r="HM85" t="s">
        <v>3</v>
      </c>
      <c r="HN85" t="s">
        <v>30</v>
      </c>
      <c r="HO85" t="s">
        <v>31</v>
      </c>
      <c r="HP85" t="s">
        <v>27</v>
      </c>
      <c r="HQ85" t="s">
        <v>27</v>
      </c>
      <c r="IK85">
        <v>0</v>
      </c>
    </row>
    <row r="86" spans="1:245" x14ac:dyDescent="0.2">
      <c r="A86">
        <v>17</v>
      </c>
      <c r="B86">
        <v>1</v>
      </c>
      <c r="C86">
        <f>ROW(SmtRes!A108)</f>
        <v>108</v>
      </c>
      <c r="D86">
        <f>ROW(EtalonRes!A108)</f>
        <v>108</v>
      </c>
      <c r="E86" t="s">
        <v>188</v>
      </c>
      <c r="F86" t="s">
        <v>189</v>
      </c>
      <c r="G86" t="s">
        <v>190</v>
      </c>
      <c r="H86" t="s">
        <v>64</v>
      </c>
      <c r="I86">
        <v>2</v>
      </c>
      <c r="J86">
        <v>0</v>
      </c>
      <c r="K86">
        <v>2</v>
      </c>
      <c r="O86">
        <f t="shared" si="83"/>
        <v>3162.4</v>
      </c>
      <c r="P86">
        <f t="shared" si="84"/>
        <v>0</v>
      </c>
      <c r="Q86">
        <f t="shared" si="85"/>
        <v>2457</v>
      </c>
      <c r="R86">
        <f t="shared" si="86"/>
        <v>288.39</v>
      </c>
      <c r="S86">
        <f t="shared" si="87"/>
        <v>705.4</v>
      </c>
      <c r="T86">
        <f t="shared" si="88"/>
        <v>0</v>
      </c>
      <c r="U86">
        <f t="shared" si="89"/>
        <v>70.118949999999998</v>
      </c>
      <c r="V86">
        <f t="shared" si="90"/>
        <v>21.361249999999998</v>
      </c>
      <c r="W86">
        <f t="shared" si="91"/>
        <v>0</v>
      </c>
      <c r="X86">
        <f t="shared" si="92"/>
        <v>1053.42</v>
      </c>
      <c r="Y86">
        <f t="shared" si="92"/>
        <v>447.21</v>
      </c>
      <c r="AA86">
        <v>79199732</v>
      </c>
      <c r="AB86">
        <f t="shared" si="93"/>
        <v>1581.1994</v>
      </c>
      <c r="AC86">
        <f t="shared" si="94"/>
        <v>0</v>
      </c>
      <c r="AD86">
        <f>ROUND(((((ET86*ROUND((1.15*1.25),7)))-((EU86*ROUND((1.15*1.25),7))))+AE86),6)</f>
        <v>1228.5018749999999</v>
      </c>
      <c r="AE86">
        <f>ROUND(((EU86*ROUND((1.15*1.25),7))),6)</f>
        <v>144.19562500000001</v>
      </c>
      <c r="AF86">
        <f>ROUND(((EV86*ROUND((1.15*1.15),7))),6)</f>
        <v>352.69752499999998</v>
      </c>
      <c r="AG86">
        <f t="shared" si="95"/>
        <v>0</v>
      </c>
      <c r="AH86">
        <f>((EW86*ROUND((1.15*1.15),7)))</f>
        <v>35.059474999999999</v>
      </c>
      <c r="AI86">
        <f>((EX86*ROUND((1.15*1.25),7)))</f>
        <v>10.680624999999999</v>
      </c>
      <c r="AJ86">
        <f t="shared" si="96"/>
        <v>0</v>
      </c>
      <c r="AK86">
        <v>1121.3</v>
      </c>
      <c r="AL86">
        <v>0</v>
      </c>
      <c r="AM86">
        <v>854.61</v>
      </c>
      <c r="AN86">
        <v>100.31</v>
      </c>
      <c r="AO86">
        <v>266.69</v>
      </c>
      <c r="AP86">
        <v>0</v>
      </c>
      <c r="AQ86">
        <v>26.51</v>
      </c>
      <c r="AR86">
        <v>7.43</v>
      </c>
      <c r="AS86">
        <v>0</v>
      </c>
      <c r="AT86">
        <v>106</v>
      </c>
      <c r="AU86">
        <v>45</v>
      </c>
      <c r="AV86">
        <v>1</v>
      </c>
      <c r="AW86">
        <v>1</v>
      </c>
      <c r="AZ86">
        <v>1</v>
      </c>
      <c r="BA86">
        <v>56.02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191</v>
      </c>
      <c r="BM86">
        <v>4001</v>
      </c>
      <c r="BN86">
        <v>0</v>
      </c>
      <c r="BO86" t="s">
        <v>22</v>
      </c>
      <c r="BP86">
        <v>1</v>
      </c>
      <c r="BQ86">
        <v>2</v>
      </c>
      <c r="BR86">
        <v>0</v>
      </c>
      <c r="BS86">
        <v>56.02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106</v>
      </c>
      <c r="CA86">
        <v>45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578</v>
      </c>
      <c r="CO86">
        <v>0</v>
      </c>
      <c r="CP86">
        <f t="shared" si="97"/>
        <v>3162.4</v>
      </c>
      <c r="CQ86">
        <f t="shared" si="98"/>
        <v>0</v>
      </c>
      <c r="CR86">
        <f>((((ET86*ROUND((1.15*1.25),7)))*BB86-((EU86*ROUND((1.15*1.25),7))))+AE86)</f>
        <v>1228.5018749999999</v>
      </c>
      <c r="CS86">
        <f t="shared" si="99"/>
        <v>144.19562500000001</v>
      </c>
      <c r="CT86">
        <f t="shared" si="99"/>
        <v>352.69752499999998</v>
      </c>
      <c r="CU86">
        <f t="shared" si="99"/>
        <v>0</v>
      </c>
      <c r="CV86">
        <f t="shared" si="99"/>
        <v>35.059474999999999</v>
      </c>
      <c r="CW86">
        <f t="shared" si="99"/>
        <v>10.680624999999999</v>
      </c>
      <c r="CX86">
        <f t="shared" si="99"/>
        <v>0</v>
      </c>
      <c r="CY86">
        <f t="shared" si="100"/>
        <v>1053.4173999999998</v>
      </c>
      <c r="CZ86">
        <f t="shared" si="101"/>
        <v>447.20549999999997</v>
      </c>
      <c r="DB86">
        <v>24</v>
      </c>
      <c r="DC86" t="s">
        <v>3</v>
      </c>
      <c r="DD86" t="s">
        <v>3</v>
      </c>
      <c r="DE86" t="s">
        <v>23</v>
      </c>
      <c r="DF86" t="s">
        <v>23</v>
      </c>
      <c r="DG86" t="s">
        <v>24</v>
      </c>
      <c r="DH86" t="s">
        <v>3</v>
      </c>
      <c r="DI86" t="s">
        <v>24</v>
      </c>
      <c r="DJ86" t="s">
        <v>23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64</v>
      </c>
      <c r="DW86" t="s">
        <v>64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71527493</v>
      </c>
      <c r="EF86">
        <v>2</v>
      </c>
      <c r="EG86" t="s">
        <v>25</v>
      </c>
      <c r="EH86">
        <v>4</v>
      </c>
      <c r="EI86" t="s">
        <v>192</v>
      </c>
      <c r="EJ86">
        <v>1</v>
      </c>
      <c r="EK86">
        <v>4001</v>
      </c>
      <c r="EL86" t="s">
        <v>192</v>
      </c>
      <c r="EM86" t="s">
        <v>193</v>
      </c>
      <c r="EO86" t="s">
        <v>29</v>
      </c>
      <c r="EQ86">
        <v>0</v>
      </c>
      <c r="ER86">
        <v>1121.3</v>
      </c>
      <c r="ES86">
        <v>0</v>
      </c>
      <c r="ET86">
        <v>854.61</v>
      </c>
      <c r="EU86">
        <v>100.31</v>
      </c>
      <c r="EV86">
        <v>266.69</v>
      </c>
      <c r="EW86">
        <v>26.51</v>
      </c>
      <c r="EX86">
        <v>7.43</v>
      </c>
      <c r="EY86">
        <v>0</v>
      </c>
      <c r="FQ86">
        <v>0</v>
      </c>
      <c r="FR86">
        <f t="shared" si="102"/>
        <v>0</v>
      </c>
      <c r="FS86">
        <v>0</v>
      </c>
      <c r="FX86">
        <v>106</v>
      </c>
      <c r="FY86">
        <v>45</v>
      </c>
      <c r="GA86" t="s">
        <v>3</v>
      </c>
      <c r="GD86">
        <v>1</v>
      </c>
      <c r="GF86">
        <v>-1133273352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103"/>
        <v>0</v>
      </c>
      <c r="GM86">
        <f t="shared" si="104"/>
        <v>4663.03</v>
      </c>
      <c r="GN86">
        <f t="shared" si="105"/>
        <v>4663.03</v>
      </c>
      <c r="GO86">
        <f t="shared" si="106"/>
        <v>0</v>
      </c>
      <c r="GP86">
        <f t="shared" si="107"/>
        <v>0</v>
      </c>
      <c r="GR86">
        <v>0</v>
      </c>
      <c r="GS86">
        <v>3</v>
      </c>
      <c r="GT86">
        <v>0</v>
      </c>
      <c r="GU86" t="s">
        <v>3</v>
      </c>
      <c r="GV86">
        <f t="shared" si="108"/>
        <v>0</v>
      </c>
      <c r="GW86">
        <v>1</v>
      </c>
      <c r="GX86">
        <f t="shared" si="109"/>
        <v>0</v>
      </c>
      <c r="HA86">
        <v>0</v>
      </c>
      <c r="HB86">
        <v>0</v>
      </c>
      <c r="HC86">
        <f t="shared" si="110"/>
        <v>0</v>
      </c>
      <c r="HE86" t="s">
        <v>3</v>
      </c>
      <c r="HF86" t="s">
        <v>3</v>
      </c>
      <c r="HI86">
        <f t="shared" si="111"/>
        <v>16155.61</v>
      </c>
      <c r="HJ86">
        <f t="shared" si="112"/>
        <v>39516.51</v>
      </c>
      <c r="HK86">
        <f t="shared" si="113"/>
        <v>59012.45</v>
      </c>
      <c r="HL86">
        <f t="shared" si="114"/>
        <v>25052.45</v>
      </c>
      <c r="HM86" t="s">
        <v>3</v>
      </c>
      <c r="HN86" t="s">
        <v>194</v>
      </c>
      <c r="HO86" t="s">
        <v>195</v>
      </c>
      <c r="HP86" t="s">
        <v>192</v>
      </c>
      <c r="HQ86" t="s">
        <v>192</v>
      </c>
      <c r="IK86">
        <v>0</v>
      </c>
    </row>
    <row r="87" spans="1:245" x14ac:dyDescent="0.2">
      <c r="A87">
        <v>17</v>
      </c>
      <c r="B87">
        <v>1</v>
      </c>
      <c r="C87">
        <f>ROW(SmtRes!A122)</f>
        <v>122</v>
      </c>
      <c r="D87">
        <f>ROW(EtalonRes!A122)</f>
        <v>122</v>
      </c>
      <c r="E87" t="s">
        <v>196</v>
      </c>
      <c r="F87" t="s">
        <v>197</v>
      </c>
      <c r="G87" t="s">
        <v>198</v>
      </c>
      <c r="H87" t="s">
        <v>100</v>
      </c>
      <c r="I87">
        <v>283</v>
      </c>
      <c r="J87">
        <v>0</v>
      </c>
      <c r="K87">
        <v>283</v>
      </c>
      <c r="O87">
        <f t="shared" si="83"/>
        <v>554767</v>
      </c>
      <c r="P87">
        <f t="shared" si="84"/>
        <v>2764.91</v>
      </c>
      <c r="Q87">
        <f t="shared" si="85"/>
        <v>543513.69999999995</v>
      </c>
      <c r="R87">
        <f t="shared" si="86"/>
        <v>14299.46</v>
      </c>
      <c r="S87">
        <f t="shared" si="87"/>
        <v>8488.39</v>
      </c>
      <c r="T87">
        <f t="shared" si="88"/>
        <v>0</v>
      </c>
      <c r="U87">
        <f t="shared" si="89"/>
        <v>808.41780000000006</v>
      </c>
      <c r="V87">
        <f t="shared" si="90"/>
        <v>1057.7125000000001</v>
      </c>
      <c r="W87">
        <f t="shared" si="91"/>
        <v>0</v>
      </c>
      <c r="X87">
        <f t="shared" si="92"/>
        <v>24155.119999999999</v>
      </c>
      <c r="Y87">
        <f t="shared" si="92"/>
        <v>10254.530000000001</v>
      </c>
      <c r="AA87">
        <v>79199732</v>
      </c>
      <c r="AB87">
        <f t="shared" si="93"/>
        <v>1960.307425</v>
      </c>
      <c r="AC87">
        <f t="shared" si="94"/>
        <v>9.77</v>
      </c>
      <c r="AD87">
        <f>ROUND(((((ET87*ROUND((1.15*1.25),7)))-((EU87*ROUND((1.15*1.25),7))))+AE87),6)</f>
        <v>1920.5431249999999</v>
      </c>
      <c r="AE87">
        <f>ROUND(((EU87*ROUND((1.15*1.25),7))),6)</f>
        <v>50.528125000000003</v>
      </c>
      <c r="AF87">
        <f>ROUND(((EV87*ROUND((1.15*1.15),7))),6)</f>
        <v>29.994299999999999</v>
      </c>
      <c r="AG87">
        <f t="shared" si="95"/>
        <v>0</v>
      </c>
      <c r="AH87">
        <f>((EW87*ROUND((1.15*1.15),7)))</f>
        <v>2.8566000000000003</v>
      </c>
      <c r="AI87">
        <f>((EX87*ROUND((1.15*1.25),7)))</f>
        <v>3.7375000000000003</v>
      </c>
      <c r="AJ87">
        <f t="shared" si="96"/>
        <v>0</v>
      </c>
      <c r="AK87">
        <v>1368.48</v>
      </c>
      <c r="AL87">
        <v>9.77</v>
      </c>
      <c r="AM87">
        <v>1336.03</v>
      </c>
      <c r="AN87">
        <v>35.15</v>
      </c>
      <c r="AO87">
        <v>22.68</v>
      </c>
      <c r="AP87">
        <v>0</v>
      </c>
      <c r="AQ87">
        <v>2.16</v>
      </c>
      <c r="AR87">
        <v>2.6</v>
      </c>
      <c r="AS87">
        <v>0</v>
      </c>
      <c r="AT87">
        <v>106</v>
      </c>
      <c r="AU87">
        <v>45</v>
      </c>
      <c r="AV87">
        <v>1</v>
      </c>
      <c r="AW87">
        <v>1</v>
      </c>
      <c r="AZ87">
        <v>1</v>
      </c>
      <c r="BA87">
        <v>56.02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199</v>
      </c>
      <c r="BM87">
        <v>4001</v>
      </c>
      <c r="BN87">
        <v>0</v>
      </c>
      <c r="BO87" t="s">
        <v>22</v>
      </c>
      <c r="BP87">
        <v>1</v>
      </c>
      <c r="BQ87">
        <v>2</v>
      </c>
      <c r="BR87">
        <v>0</v>
      </c>
      <c r="BS87">
        <v>56.02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106</v>
      </c>
      <c r="CA87">
        <v>45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578</v>
      </c>
      <c r="CO87">
        <v>0</v>
      </c>
      <c r="CP87">
        <f t="shared" si="97"/>
        <v>554767</v>
      </c>
      <c r="CQ87">
        <f t="shared" si="98"/>
        <v>9.77</v>
      </c>
      <c r="CR87">
        <f>((((ET87*ROUND((1.15*1.25),7)))*BB87-((EU87*ROUND((1.15*1.25),7))))+AE87)</f>
        <v>1920.5431249999999</v>
      </c>
      <c r="CS87">
        <f t="shared" si="99"/>
        <v>50.528125000000003</v>
      </c>
      <c r="CT87">
        <f t="shared" si="99"/>
        <v>29.994299999999999</v>
      </c>
      <c r="CU87">
        <f t="shared" si="99"/>
        <v>0</v>
      </c>
      <c r="CV87">
        <f t="shared" si="99"/>
        <v>2.8566000000000003</v>
      </c>
      <c r="CW87">
        <f t="shared" si="99"/>
        <v>3.7375000000000003</v>
      </c>
      <c r="CX87">
        <f t="shared" si="99"/>
        <v>0</v>
      </c>
      <c r="CY87">
        <f t="shared" si="100"/>
        <v>24155.120999999996</v>
      </c>
      <c r="CZ87">
        <f t="shared" si="101"/>
        <v>10254.532499999999</v>
      </c>
      <c r="DB87">
        <v>26</v>
      </c>
      <c r="DC87" t="s">
        <v>3</v>
      </c>
      <c r="DD87" t="s">
        <v>3</v>
      </c>
      <c r="DE87" t="s">
        <v>23</v>
      </c>
      <c r="DF87" t="s">
        <v>23</v>
      </c>
      <c r="DG87" t="s">
        <v>24</v>
      </c>
      <c r="DH87" t="s">
        <v>3</v>
      </c>
      <c r="DI87" t="s">
        <v>24</v>
      </c>
      <c r="DJ87" t="s">
        <v>23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100</v>
      </c>
      <c r="DW87" t="s">
        <v>100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71527493</v>
      </c>
      <c r="EF87">
        <v>2</v>
      </c>
      <c r="EG87" t="s">
        <v>25</v>
      </c>
      <c r="EH87">
        <v>4</v>
      </c>
      <c r="EI87" t="s">
        <v>192</v>
      </c>
      <c r="EJ87">
        <v>1</v>
      </c>
      <c r="EK87">
        <v>4001</v>
      </c>
      <c r="EL87" t="s">
        <v>192</v>
      </c>
      <c r="EM87" t="s">
        <v>193</v>
      </c>
      <c r="EO87" t="s">
        <v>29</v>
      </c>
      <c r="EQ87">
        <v>0</v>
      </c>
      <c r="ER87">
        <v>1368.48</v>
      </c>
      <c r="ES87">
        <v>9.77</v>
      </c>
      <c r="ET87">
        <v>1336.03</v>
      </c>
      <c r="EU87">
        <v>35.15</v>
      </c>
      <c r="EV87">
        <v>22.68</v>
      </c>
      <c r="EW87">
        <v>2.16</v>
      </c>
      <c r="EX87">
        <v>2.6</v>
      </c>
      <c r="EY87">
        <v>0</v>
      </c>
      <c r="FQ87">
        <v>0</v>
      </c>
      <c r="FR87">
        <f t="shared" si="102"/>
        <v>0</v>
      </c>
      <c r="FS87">
        <v>0</v>
      </c>
      <c r="FX87">
        <v>106</v>
      </c>
      <c r="FY87">
        <v>45</v>
      </c>
      <c r="GA87" t="s">
        <v>3</v>
      </c>
      <c r="GD87">
        <v>1</v>
      </c>
      <c r="GF87">
        <v>-1555576951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103"/>
        <v>0</v>
      </c>
      <c r="GM87">
        <f t="shared" si="104"/>
        <v>589176.65</v>
      </c>
      <c r="GN87">
        <f t="shared" si="105"/>
        <v>589176.65</v>
      </c>
      <c r="GO87">
        <f t="shared" si="106"/>
        <v>0</v>
      </c>
      <c r="GP87">
        <f t="shared" si="107"/>
        <v>0</v>
      </c>
      <c r="GR87">
        <v>0</v>
      </c>
      <c r="GS87">
        <v>3</v>
      </c>
      <c r="GT87">
        <v>0</v>
      </c>
      <c r="GU87" t="s">
        <v>3</v>
      </c>
      <c r="GV87">
        <f t="shared" si="108"/>
        <v>0</v>
      </c>
      <c r="GW87">
        <v>1</v>
      </c>
      <c r="GX87">
        <f t="shared" si="109"/>
        <v>0</v>
      </c>
      <c r="HA87">
        <v>0</v>
      </c>
      <c r="HB87">
        <v>0</v>
      </c>
      <c r="HC87">
        <f t="shared" si="110"/>
        <v>0</v>
      </c>
      <c r="HE87" t="s">
        <v>3</v>
      </c>
      <c r="HF87" t="s">
        <v>3</v>
      </c>
      <c r="HI87">
        <f t="shared" si="111"/>
        <v>801055.75</v>
      </c>
      <c r="HJ87">
        <f t="shared" si="112"/>
        <v>475519.61</v>
      </c>
      <c r="HK87">
        <f t="shared" si="113"/>
        <v>1353169.88</v>
      </c>
      <c r="HL87">
        <f t="shared" si="114"/>
        <v>574458.91</v>
      </c>
      <c r="HM87" t="s">
        <v>3</v>
      </c>
      <c r="HN87" t="s">
        <v>194</v>
      </c>
      <c r="HO87" t="s">
        <v>195</v>
      </c>
      <c r="HP87" t="s">
        <v>192</v>
      </c>
      <c r="HQ87" t="s">
        <v>192</v>
      </c>
      <c r="IK87">
        <v>0</v>
      </c>
    </row>
    <row r="88" spans="1:245" x14ac:dyDescent="0.2">
      <c r="A88">
        <v>18</v>
      </c>
      <c r="B88">
        <v>1</v>
      </c>
      <c r="C88">
        <v>120</v>
      </c>
      <c r="E88" t="s">
        <v>200</v>
      </c>
      <c r="F88" t="s">
        <v>201</v>
      </c>
      <c r="G88" t="s">
        <v>202</v>
      </c>
      <c r="H88" t="s">
        <v>203</v>
      </c>
      <c r="I88">
        <f>I87*J88</f>
        <v>39252.1</v>
      </c>
      <c r="J88">
        <v>138.69999999999999</v>
      </c>
      <c r="K88">
        <v>138.69999999999999</v>
      </c>
      <c r="O88">
        <f t="shared" si="83"/>
        <v>387418.23</v>
      </c>
      <c r="P88">
        <f t="shared" si="84"/>
        <v>387418.23</v>
      </c>
      <c r="Q88">
        <f t="shared" si="85"/>
        <v>0</v>
      </c>
      <c r="R88">
        <f t="shared" si="86"/>
        <v>0</v>
      </c>
      <c r="S88">
        <f t="shared" si="87"/>
        <v>0</v>
      </c>
      <c r="T88">
        <f t="shared" si="88"/>
        <v>0</v>
      </c>
      <c r="U88">
        <f t="shared" si="89"/>
        <v>0</v>
      </c>
      <c r="V88">
        <f t="shared" si="90"/>
        <v>0</v>
      </c>
      <c r="W88">
        <f t="shared" si="91"/>
        <v>0</v>
      </c>
      <c r="X88">
        <f t="shared" si="92"/>
        <v>0</v>
      </c>
      <c r="Y88">
        <f t="shared" si="92"/>
        <v>0</v>
      </c>
      <c r="AA88">
        <v>79199732</v>
      </c>
      <c r="AB88">
        <f t="shared" si="93"/>
        <v>9.8699999999999992</v>
      </c>
      <c r="AC88">
        <f t="shared" si="94"/>
        <v>9.8699999999999992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95"/>
        <v>0</v>
      </c>
      <c r="AH88">
        <f>(EW88)</f>
        <v>0</v>
      </c>
      <c r="AI88">
        <f>(EX88)</f>
        <v>0</v>
      </c>
      <c r="AJ88">
        <f t="shared" si="96"/>
        <v>0</v>
      </c>
      <c r="AK88">
        <v>9.8699999999999992</v>
      </c>
      <c r="AL88">
        <v>9.8699999999999992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106</v>
      </c>
      <c r="AU88">
        <v>45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204</v>
      </c>
      <c r="BM88">
        <v>4001</v>
      </c>
      <c r="BN88">
        <v>0</v>
      </c>
      <c r="BO88" t="s">
        <v>102</v>
      </c>
      <c r="BP88">
        <v>1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106</v>
      </c>
      <c r="CA88">
        <v>45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7"/>
        <v>387418.23</v>
      </c>
      <c r="CQ88">
        <f t="shared" si="98"/>
        <v>9.8699999999999992</v>
      </c>
      <c r="CR88">
        <f>(((ET88)*BB88-(EU88))+AE88)</f>
        <v>0</v>
      </c>
      <c r="CS88">
        <f t="shared" si="99"/>
        <v>0</v>
      </c>
      <c r="CT88">
        <f t="shared" si="99"/>
        <v>0</v>
      </c>
      <c r="CU88">
        <f t="shared" si="99"/>
        <v>0</v>
      </c>
      <c r="CV88">
        <f t="shared" si="99"/>
        <v>0</v>
      </c>
      <c r="CW88">
        <f t="shared" si="99"/>
        <v>0</v>
      </c>
      <c r="CX88">
        <f t="shared" si="99"/>
        <v>0</v>
      </c>
      <c r="CY88">
        <f t="shared" si="100"/>
        <v>0</v>
      </c>
      <c r="CZ88">
        <f t="shared" si="101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203</v>
      </c>
      <c r="DW88" t="s">
        <v>203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71527493</v>
      </c>
      <c r="EF88">
        <v>2</v>
      </c>
      <c r="EG88" t="s">
        <v>25</v>
      </c>
      <c r="EH88">
        <v>4</v>
      </c>
      <c r="EI88" t="s">
        <v>192</v>
      </c>
      <c r="EJ88">
        <v>1</v>
      </c>
      <c r="EK88">
        <v>4001</v>
      </c>
      <c r="EL88" t="s">
        <v>192</v>
      </c>
      <c r="EM88" t="s">
        <v>193</v>
      </c>
      <c r="EO88" t="s">
        <v>3</v>
      </c>
      <c r="EQ88">
        <v>0</v>
      </c>
      <c r="ER88">
        <v>9.8699999999999992</v>
      </c>
      <c r="ES88">
        <v>9.8699999999999992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2"/>
        <v>0</v>
      </c>
      <c r="FS88">
        <v>0</v>
      </c>
      <c r="FX88">
        <v>106</v>
      </c>
      <c r="FY88">
        <v>45</v>
      </c>
      <c r="GA88" t="s">
        <v>3</v>
      </c>
      <c r="GD88">
        <v>1</v>
      </c>
      <c r="GF88">
        <v>-707661481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03"/>
        <v>0</v>
      </c>
      <c r="GM88">
        <f t="shared" si="104"/>
        <v>387418.23</v>
      </c>
      <c r="GN88">
        <f t="shared" si="105"/>
        <v>387418.23</v>
      </c>
      <c r="GO88">
        <f t="shared" si="106"/>
        <v>0</v>
      </c>
      <c r="GP88">
        <f t="shared" si="107"/>
        <v>0</v>
      </c>
      <c r="GR88">
        <v>0</v>
      </c>
      <c r="GS88">
        <v>3</v>
      </c>
      <c r="GT88">
        <v>0</v>
      </c>
      <c r="GU88" t="s">
        <v>3</v>
      </c>
      <c r="GV88">
        <f t="shared" si="108"/>
        <v>0</v>
      </c>
      <c r="GW88">
        <v>1</v>
      </c>
      <c r="GX88">
        <f t="shared" si="109"/>
        <v>0</v>
      </c>
      <c r="HA88">
        <v>0</v>
      </c>
      <c r="HB88">
        <v>0</v>
      </c>
      <c r="HC88">
        <f t="shared" si="110"/>
        <v>0</v>
      </c>
      <c r="HE88" t="s">
        <v>3</v>
      </c>
      <c r="HF88" t="s">
        <v>3</v>
      </c>
      <c r="HI88">
        <f t="shared" si="111"/>
        <v>0</v>
      </c>
      <c r="HJ88">
        <f t="shared" si="112"/>
        <v>0</v>
      </c>
      <c r="HK88">
        <f t="shared" si="113"/>
        <v>0</v>
      </c>
      <c r="HL88">
        <f t="shared" si="114"/>
        <v>0</v>
      </c>
      <c r="HM88" t="s">
        <v>3</v>
      </c>
      <c r="HN88" t="s">
        <v>194</v>
      </c>
      <c r="HO88" t="s">
        <v>195</v>
      </c>
      <c r="HP88" t="s">
        <v>192</v>
      </c>
      <c r="HQ88" t="s">
        <v>192</v>
      </c>
      <c r="IK88">
        <v>0</v>
      </c>
    </row>
    <row r="89" spans="1:245" x14ac:dyDescent="0.2">
      <c r="A89">
        <v>18</v>
      </c>
      <c r="B89">
        <v>1</v>
      </c>
      <c r="C89">
        <v>121</v>
      </c>
      <c r="E89" t="s">
        <v>205</v>
      </c>
      <c r="F89" t="s">
        <v>206</v>
      </c>
      <c r="G89" t="s">
        <v>207</v>
      </c>
      <c r="H89" t="s">
        <v>208</v>
      </c>
      <c r="I89">
        <f>I87*J89</f>
        <v>1.95553</v>
      </c>
      <c r="J89">
        <v>6.9100000000000003E-3</v>
      </c>
      <c r="K89">
        <v>6.9100000000000003E-3</v>
      </c>
      <c r="O89">
        <f t="shared" si="83"/>
        <v>26141.599999999999</v>
      </c>
      <c r="P89">
        <f t="shared" si="84"/>
        <v>26141.599999999999</v>
      </c>
      <c r="Q89">
        <f t="shared" si="85"/>
        <v>0</v>
      </c>
      <c r="R89">
        <f t="shared" si="86"/>
        <v>0</v>
      </c>
      <c r="S89">
        <f t="shared" si="87"/>
        <v>0</v>
      </c>
      <c r="T89">
        <f t="shared" si="88"/>
        <v>0</v>
      </c>
      <c r="U89">
        <f t="shared" si="89"/>
        <v>0</v>
      </c>
      <c r="V89">
        <f t="shared" si="90"/>
        <v>0</v>
      </c>
      <c r="W89">
        <f t="shared" si="91"/>
        <v>0</v>
      </c>
      <c r="X89">
        <f t="shared" si="92"/>
        <v>0</v>
      </c>
      <c r="Y89">
        <f t="shared" si="92"/>
        <v>0</v>
      </c>
      <c r="AA89">
        <v>79199732</v>
      </c>
      <c r="AB89">
        <f t="shared" si="93"/>
        <v>13368.04</v>
      </c>
      <c r="AC89">
        <f t="shared" si="94"/>
        <v>13368.04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95"/>
        <v>0</v>
      </c>
      <c r="AH89">
        <f>(EW89)</f>
        <v>0</v>
      </c>
      <c r="AI89">
        <f>(EX89)</f>
        <v>0</v>
      </c>
      <c r="AJ89">
        <f t="shared" si="96"/>
        <v>0</v>
      </c>
      <c r="AK89">
        <v>13368.04</v>
      </c>
      <c r="AL89">
        <v>13368.04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106</v>
      </c>
      <c r="AU89">
        <v>45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209</v>
      </c>
      <c r="BM89">
        <v>4001</v>
      </c>
      <c r="BN89">
        <v>0</v>
      </c>
      <c r="BO89" t="s">
        <v>102</v>
      </c>
      <c r="BP89">
        <v>1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106</v>
      </c>
      <c r="CA89">
        <v>45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97"/>
        <v>26141.599999999999</v>
      </c>
      <c r="CQ89">
        <f t="shared" si="98"/>
        <v>13368.04</v>
      </c>
      <c r="CR89">
        <f>(((ET89)*BB89-(EU89))+AE89)</f>
        <v>0</v>
      </c>
      <c r="CS89">
        <f t="shared" si="99"/>
        <v>0</v>
      </c>
      <c r="CT89">
        <f t="shared" si="99"/>
        <v>0</v>
      </c>
      <c r="CU89">
        <f t="shared" si="99"/>
        <v>0</v>
      </c>
      <c r="CV89">
        <f t="shared" si="99"/>
        <v>0</v>
      </c>
      <c r="CW89">
        <f t="shared" si="99"/>
        <v>0</v>
      </c>
      <c r="CX89">
        <f t="shared" si="99"/>
        <v>0</v>
      </c>
      <c r="CY89">
        <f t="shared" si="100"/>
        <v>0</v>
      </c>
      <c r="CZ89">
        <f t="shared" si="101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208</v>
      </c>
      <c r="DW89" t="s">
        <v>208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71527493</v>
      </c>
      <c r="EF89">
        <v>2</v>
      </c>
      <c r="EG89" t="s">
        <v>25</v>
      </c>
      <c r="EH89">
        <v>4</v>
      </c>
      <c r="EI89" t="s">
        <v>192</v>
      </c>
      <c r="EJ89">
        <v>1</v>
      </c>
      <c r="EK89">
        <v>4001</v>
      </c>
      <c r="EL89" t="s">
        <v>192</v>
      </c>
      <c r="EM89" t="s">
        <v>193</v>
      </c>
      <c r="EO89" t="s">
        <v>3</v>
      </c>
      <c r="EQ89">
        <v>0</v>
      </c>
      <c r="ER89">
        <v>13368.04</v>
      </c>
      <c r="ES89">
        <v>13368.04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02"/>
        <v>0</v>
      </c>
      <c r="FS89">
        <v>0</v>
      </c>
      <c r="FX89">
        <v>106</v>
      </c>
      <c r="FY89">
        <v>45</v>
      </c>
      <c r="GA89" t="s">
        <v>3</v>
      </c>
      <c r="GD89">
        <v>1</v>
      </c>
      <c r="GF89">
        <v>-1097295162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03"/>
        <v>0</v>
      </c>
      <c r="GM89">
        <f t="shared" si="104"/>
        <v>26141.599999999999</v>
      </c>
      <c r="GN89">
        <f t="shared" si="105"/>
        <v>26141.599999999999</v>
      </c>
      <c r="GO89">
        <f t="shared" si="106"/>
        <v>0</v>
      </c>
      <c r="GP89">
        <f t="shared" si="107"/>
        <v>0</v>
      </c>
      <c r="GR89">
        <v>0</v>
      </c>
      <c r="GS89">
        <v>3</v>
      </c>
      <c r="GT89">
        <v>0</v>
      </c>
      <c r="GU89" t="s">
        <v>3</v>
      </c>
      <c r="GV89">
        <f t="shared" si="108"/>
        <v>0</v>
      </c>
      <c r="GW89">
        <v>1</v>
      </c>
      <c r="GX89">
        <f t="shared" si="109"/>
        <v>0</v>
      </c>
      <c r="HA89">
        <v>0</v>
      </c>
      <c r="HB89">
        <v>0</v>
      </c>
      <c r="HC89">
        <f t="shared" si="110"/>
        <v>0</v>
      </c>
      <c r="HE89" t="s">
        <v>3</v>
      </c>
      <c r="HF89" t="s">
        <v>3</v>
      </c>
      <c r="HI89">
        <f t="shared" si="111"/>
        <v>0</v>
      </c>
      <c r="HJ89">
        <f t="shared" si="112"/>
        <v>0</v>
      </c>
      <c r="HK89">
        <f t="shared" si="113"/>
        <v>0</v>
      </c>
      <c r="HL89">
        <f t="shared" si="114"/>
        <v>0</v>
      </c>
      <c r="HM89" t="s">
        <v>3</v>
      </c>
      <c r="HN89" t="s">
        <v>194</v>
      </c>
      <c r="HO89" t="s">
        <v>195</v>
      </c>
      <c r="HP89" t="s">
        <v>192</v>
      </c>
      <c r="HQ89" t="s">
        <v>192</v>
      </c>
      <c r="IK89">
        <v>0</v>
      </c>
    </row>
    <row r="90" spans="1:245" x14ac:dyDescent="0.2">
      <c r="A90">
        <v>17</v>
      </c>
      <c r="B90">
        <v>1</v>
      </c>
      <c r="C90">
        <f>ROW(SmtRes!A129)</f>
        <v>129</v>
      </c>
      <c r="D90">
        <f>ROW(EtalonRes!A129)</f>
        <v>129</v>
      </c>
      <c r="E90" t="s">
        <v>210</v>
      </c>
      <c r="F90" t="s">
        <v>211</v>
      </c>
      <c r="G90" t="s">
        <v>212</v>
      </c>
      <c r="H90" t="s">
        <v>47</v>
      </c>
      <c r="I90">
        <f>ROUND(283*3/100,7)</f>
        <v>8.49</v>
      </c>
      <c r="J90">
        <v>0</v>
      </c>
      <c r="K90">
        <f>ROUND(283*3/100,7)</f>
        <v>8.49</v>
      </c>
      <c r="O90">
        <f t="shared" si="83"/>
        <v>20159.48</v>
      </c>
      <c r="P90">
        <f t="shared" si="84"/>
        <v>10095.540000000001</v>
      </c>
      <c r="Q90">
        <f t="shared" si="85"/>
        <v>375.16</v>
      </c>
      <c r="R90">
        <f t="shared" si="86"/>
        <v>26.85</v>
      </c>
      <c r="S90">
        <f t="shared" si="87"/>
        <v>9688.7800000000007</v>
      </c>
      <c r="T90">
        <f t="shared" si="88"/>
        <v>0</v>
      </c>
      <c r="U90">
        <f t="shared" si="89"/>
        <v>1007.1538425</v>
      </c>
      <c r="V90">
        <f t="shared" si="90"/>
        <v>2.3188312999999998</v>
      </c>
      <c r="W90">
        <f t="shared" si="91"/>
        <v>0</v>
      </c>
      <c r="X90">
        <f t="shared" si="92"/>
        <v>11367.29</v>
      </c>
      <c r="Y90">
        <f t="shared" si="92"/>
        <v>7189.57</v>
      </c>
      <c r="AA90">
        <v>79199732</v>
      </c>
      <c r="AB90">
        <f t="shared" si="93"/>
        <v>2374.4972250000001</v>
      </c>
      <c r="AC90">
        <f t="shared" si="94"/>
        <v>1189.1099999999999</v>
      </c>
      <c r="AD90">
        <f>ROUND(((((ET90*ROUND((1.15*1.25),7)))-((EU90*ROUND((1.15*1.25),7))))+AE90),6)</f>
        <v>44.188749999999999</v>
      </c>
      <c r="AE90">
        <f>ROUND(((EU90*ROUND((1.15*1.25),7))),6)</f>
        <v>3.1625000000000001</v>
      </c>
      <c r="AF90">
        <f>ROUND(((EV90*ROUND((1.15*1.15),7))),6)</f>
        <v>1141.1984749999999</v>
      </c>
      <c r="AG90">
        <f t="shared" si="95"/>
        <v>0</v>
      </c>
      <c r="AH90">
        <f>((EW90*ROUND((1.15*1.15),7)))</f>
        <v>118.62825000000001</v>
      </c>
      <c r="AI90">
        <f>((EX90*ROUND((1.15*1.25),7)))</f>
        <v>0.27312500000000001</v>
      </c>
      <c r="AJ90">
        <f t="shared" si="96"/>
        <v>0</v>
      </c>
      <c r="AK90">
        <v>2082.7600000000002</v>
      </c>
      <c r="AL90">
        <v>1189.1099999999999</v>
      </c>
      <c r="AM90">
        <v>30.74</v>
      </c>
      <c r="AN90">
        <v>2.2000000000000002</v>
      </c>
      <c r="AO90">
        <v>862.91</v>
      </c>
      <c r="AP90">
        <v>0</v>
      </c>
      <c r="AQ90">
        <v>89.7</v>
      </c>
      <c r="AR90">
        <v>0.19</v>
      </c>
      <c r="AS90">
        <v>0</v>
      </c>
      <c r="AT90">
        <v>117</v>
      </c>
      <c r="AU90">
        <v>74</v>
      </c>
      <c r="AV90">
        <v>1</v>
      </c>
      <c r="AW90">
        <v>1</v>
      </c>
      <c r="AZ90">
        <v>1</v>
      </c>
      <c r="BA90">
        <v>56.02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213</v>
      </c>
      <c r="BM90">
        <v>22001</v>
      </c>
      <c r="BN90">
        <v>0</v>
      </c>
      <c r="BO90" t="s">
        <v>22</v>
      </c>
      <c r="BP90">
        <v>1</v>
      </c>
      <c r="BQ90">
        <v>2</v>
      </c>
      <c r="BR90">
        <v>0</v>
      </c>
      <c r="BS90">
        <v>56.02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117</v>
      </c>
      <c r="CA90">
        <v>74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578</v>
      </c>
      <c r="CO90">
        <v>0</v>
      </c>
      <c r="CP90">
        <f t="shared" si="97"/>
        <v>20159.480000000003</v>
      </c>
      <c r="CQ90">
        <f t="shared" si="98"/>
        <v>1189.1099999999999</v>
      </c>
      <c r="CR90">
        <f>((((ET90*ROUND((1.15*1.25),7)))*BB90-((EU90*ROUND((1.15*1.25),7))))+AE90)</f>
        <v>44.188749999999999</v>
      </c>
      <c r="CS90">
        <f t="shared" si="99"/>
        <v>3.1625000000000001</v>
      </c>
      <c r="CT90">
        <f t="shared" si="99"/>
        <v>1141.1984749999999</v>
      </c>
      <c r="CU90">
        <f t="shared" si="99"/>
        <v>0</v>
      </c>
      <c r="CV90">
        <f t="shared" si="99"/>
        <v>118.62825000000001</v>
      </c>
      <c r="CW90">
        <f t="shared" si="99"/>
        <v>0.27312500000000001</v>
      </c>
      <c r="CX90">
        <f t="shared" si="99"/>
        <v>0</v>
      </c>
      <c r="CY90">
        <f t="shared" si="100"/>
        <v>11367.287100000001</v>
      </c>
      <c r="CZ90">
        <f t="shared" si="101"/>
        <v>7189.5662000000011</v>
      </c>
      <c r="DB90">
        <v>28</v>
      </c>
      <c r="DC90" t="s">
        <v>3</v>
      </c>
      <c r="DD90" t="s">
        <v>3</v>
      </c>
      <c r="DE90" t="s">
        <v>23</v>
      </c>
      <c r="DF90" t="s">
        <v>23</v>
      </c>
      <c r="DG90" t="s">
        <v>24</v>
      </c>
      <c r="DH90" t="s">
        <v>3</v>
      </c>
      <c r="DI90" t="s">
        <v>24</v>
      </c>
      <c r="DJ90" t="s">
        <v>23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47</v>
      </c>
      <c r="DW90" t="s">
        <v>47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71527543</v>
      </c>
      <c r="EF90">
        <v>2</v>
      </c>
      <c r="EG90" t="s">
        <v>25</v>
      </c>
      <c r="EH90">
        <v>18</v>
      </c>
      <c r="EI90" t="s">
        <v>93</v>
      </c>
      <c r="EJ90">
        <v>1</v>
      </c>
      <c r="EK90">
        <v>22001</v>
      </c>
      <c r="EL90" t="s">
        <v>93</v>
      </c>
      <c r="EM90" t="s">
        <v>94</v>
      </c>
      <c r="EO90" t="s">
        <v>29</v>
      </c>
      <c r="EQ90">
        <v>0</v>
      </c>
      <c r="ER90">
        <v>2082.7600000000002</v>
      </c>
      <c r="ES90">
        <v>1189.1099999999999</v>
      </c>
      <c r="ET90">
        <v>30.74</v>
      </c>
      <c r="EU90">
        <v>2.2000000000000002</v>
      </c>
      <c r="EV90">
        <v>862.91</v>
      </c>
      <c r="EW90">
        <v>89.7</v>
      </c>
      <c r="EX90">
        <v>0.19</v>
      </c>
      <c r="EY90">
        <v>0</v>
      </c>
      <c r="FQ90">
        <v>0</v>
      </c>
      <c r="FR90">
        <f t="shared" si="102"/>
        <v>0</v>
      </c>
      <c r="FS90">
        <v>0</v>
      </c>
      <c r="FX90">
        <v>117</v>
      </c>
      <c r="FY90">
        <v>74</v>
      </c>
      <c r="GA90" t="s">
        <v>3</v>
      </c>
      <c r="GD90">
        <v>1</v>
      </c>
      <c r="GF90">
        <v>-1503307094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03"/>
        <v>0</v>
      </c>
      <c r="GM90">
        <f t="shared" si="104"/>
        <v>38716.339999999997</v>
      </c>
      <c r="GN90">
        <f t="shared" si="105"/>
        <v>38716.339999999997</v>
      </c>
      <c r="GO90">
        <f t="shared" si="106"/>
        <v>0</v>
      </c>
      <c r="GP90">
        <f t="shared" si="107"/>
        <v>0</v>
      </c>
      <c r="GR90">
        <v>0</v>
      </c>
      <c r="GS90">
        <v>3</v>
      </c>
      <c r="GT90">
        <v>0</v>
      </c>
      <c r="GU90" t="s">
        <v>3</v>
      </c>
      <c r="GV90">
        <f t="shared" si="108"/>
        <v>0</v>
      </c>
      <c r="GW90">
        <v>1</v>
      </c>
      <c r="GX90">
        <f t="shared" si="109"/>
        <v>0</v>
      </c>
      <c r="HA90">
        <v>0</v>
      </c>
      <c r="HB90">
        <v>0</v>
      </c>
      <c r="HC90">
        <f t="shared" si="110"/>
        <v>0</v>
      </c>
      <c r="HE90" t="s">
        <v>3</v>
      </c>
      <c r="HF90" t="s">
        <v>3</v>
      </c>
      <c r="HI90">
        <f t="shared" si="111"/>
        <v>1504.14</v>
      </c>
      <c r="HJ90">
        <f t="shared" si="112"/>
        <v>542765.46</v>
      </c>
      <c r="HK90">
        <f t="shared" si="113"/>
        <v>636795.43000000005</v>
      </c>
      <c r="HL90">
        <f t="shared" si="114"/>
        <v>402759.5</v>
      </c>
      <c r="HM90" t="s">
        <v>3</v>
      </c>
      <c r="HN90" t="s">
        <v>95</v>
      </c>
      <c r="HO90" t="s">
        <v>96</v>
      </c>
      <c r="HP90" t="s">
        <v>93</v>
      </c>
      <c r="HQ90" t="s">
        <v>93</v>
      </c>
      <c r="IK90">
        <v>0</v>
      </c>
    </row>
    <row r="91" spans="1:245" x14ac:dyDescent="0.2">
      <c r="A91">
        <v>17</v>
      </c>
      <c r="B91">
        <v>1</v>
      </c>
      <c r="C91">
        <f>ROW(SmtRes!A134)</f>
        <v>134</v>
      </c>
      <c r="D91">
        <f>ROW(EtalonRes!A134)</f>
        <v>134</v>
      </c>
      <c r="E91" t="s">
        <v>214</v>
      </c>
      <c r="F91" t="s">
        <v>215</v>
      </c>
      <c r="G91" t="s">
        <v>216</v>
      </c>
      <c r="H91" t="s">
        <v>64</v>
      </c>
      <c r="I91">
        <v>2</v>
      </c>
      <c r="J91">
        <v>0</v>
      </c>
      <c r="K91">
        <v>2</v>
      </c>
      <c r="O91">
        <f t="shared" si="83"/>
        <v>1854.95</v>
      </c>
      <c r="P91">
        <f t="shared" si="84"/>
        <v>0</v>
      </c>
      <c r="Q91">
        <f t="shared" si="85"/>
        <v>1486.03</v>
      </c>
      <c r="R91">
        <f t="shared" si="86"/>
        <v>174.66</v>
      </c>
      <c r="S91">
        <f t="shared" si="87"/>
        <v>368.92</v>
      </c>
      <c r="T91">
        <f t="shared" si="88"/>
        <v>0</v>
      </c>
      <c r="U91">
        <f t="shared" si="89"/>
        <v>37.188699999999997</v>
      </c>
      <c r="V91">
        <f t="shared" si="90"/>
        <v>12.9375</v>
      </c>
      <c r="W91">
        <f t="shared" si="91"/>
        <v>0</v>
      </c>
      <c r="X91">
        <f t="shared" si="92"/>
        <v>576.19000000000005</v>
      </c>
      <c r="Y91">
        <f t="shared" si="92"/>
        <v>244.61</v>
      </c>
      <c r="AA91">
        <v>79199732</v>
      </c>
      <c r="AB91">
        <f t="shared" si="93"/>
        <v>927.47730000000001</v>
      </c>
      <c r="AC91">
        <f t="shared" si="94"/>
        <v>0</v>
      </c>
      <c r="AD91">
        <f>ROUND(((((ET91*ROUND((1.15*1.25),7)))-((EU91*ROUND((1.15*1.25),7))))+AE91),6)</f>
        <v>743.01499999999999</v>
      </c>
      <c r="AE91">
        <f>ROUND(((EU91*ROUND((1.15*1.25),7))),6)</f>
        <v>87.328125</v>
      </c>
      <c r="AF91">
        <f>ROUND(((EV91*ROUND((1.15*1.15),7))),6)</f>
        <v>184.4623</v>
      </c>
      <c r="AG91">
        <f t="shared" si="95"/>
        <v>0</v>
      </c>
      <c r="AH91">
        <f>((EW91*ROUND((1.15*1.15),7)))</f>
        <v>18.594350000000002</v>
      </c>
      <c r="AI91">
        <f>((EX91*ROUND((1.15*1.25),7)))</f>
        <v>6.46875</v>
      </c>
      <c r="AJ91">
        <f t="shared" si="96"/>
        <v>0</v>
      </c>
      <c r="AK91">
        <v>656.36</v>
      </c>
      <c r="AL91">
        <v>0</v>
      </c>
      <c r="AM91">
        <v>516.88</v>
      </c>
      <c r="AN91">
        <v>60.75</v>
      </c>
      <c r="AO91">
        <v>139.47999999999999</v>
      </c>
      <c r="AP91">
        <v>0</v>
      </c>
      <c r="AQ91">
        <v>14.06</v>
      </c>
      <c r="AR91">
        <v>4.5</v>
      </c>
      <c r="AS91">
        <v>0</v>
      </c>
      <c r="AT91">
        <v>106</v>
      </c>
      <c r="AU91">
        <v>45</v>
      </c>
      <c r="AV91">
        <v>1</v>
      </c>
      <c r="AW91">
        <v>1</v>
      </c>
      <c r="AZ91">
        <v>1</v>
      </c>
      <c r="BA91">
        <v>56.02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217</v>
      </c>
      <c r="BM91">
        <v>4001</v>
      </c>
      <c r="BN91">
        <v>0</v>
      </c>
      <c r="BO91" t="s">
        <v>22</v>
      </c>
      <c r="BP91">
        <v>1</v>
      </c>
      <c r="BQ91">
        <v>2</v>
      </c>
      <c r="BR91">
        <v>0</v>
      </c>
      <c r="BS91">
        <v>56.02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106</v>
      </c>
      <c r="CA91">
        <v>45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578</v>
      </c>
      <c r="CO91">
        <v>0</v>
      </c>
      <c r="CP91">
        <f t="shared" si="97"/>
        <v>1854.95</v>
      </c>
      <c r="CQ91">
        <f t="shared" si="98"/>
        <v>0</v>
      </c>
      <c r="CR91">
        <f>((((ET91*ROUND((1.15*1.25),7)))*BB91-((EU91*ROUND((1.15*1.25),7))))+AE91)</f>
        <v>743.01499999999999</v>
      </c>
      <c r="CS91">
        <f t="shared" si="99"/>
        <v>87.328125</v>
      </c>
      <c r="CT91">
        <f t="shared" si="99"/>
        <v>184.4623</v>
      </c>
      <c r="CU91">
        <f t="shared" si="99"/>
        <v>0</v>
      </c>
      <c r="CV91">
        <f t="shared" si="99"/>
        <v>18.594350000000002</v>
      </c>
      <c r="CW91">
        <f t="shared" si="99"/>
        <v>6.46875</v>
      </c>
      <c r="CX91">
        <f t="shared" si="99"/>
        <v>0</v>
      </c>
      <c r="CY91">
        <f t="shared" si="100"/>
        <v>576.19479999999999</v>
      </c>
      <c r="CZ91">
        <f t="shared" si="101"/>
        <v>244.61100000000002</v>
      </c>
      <c r="DB91">
        <v>30</v>
      </c>
      <c r="DC91" t="s">
        <v>3</v>
      </c>
      <c r="DD91" t="s">
        <v>3</v>
      </c>
      <c r="DE91" t="s">
        <v>23</v>
      </c>
      <c r="DF91" t="s">
        <v>23</v>
      </c>
      <c r="DG91" t="s">
        <v>24</v>
      </c>
      <c r="DH91" t="s">
        <v>3</v>
      </c>
      <c r="DI91" t="s">
        <v>24</v>
      </c>
      <c r="DJ91" t="s">
        <v>23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64</v>
      </c>
      <c r="DW91" t="s">
        <v>64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71527493</v>
      </c>
      <c r="EF91">
        <v>2</v>
      </c>
      <c r="EG91" t="s">
        <v>25</v>
      </c>
      <c r="EH91">
        <v>4</v>
      </c>
      <c r="EI91" t="s">
        <v>192</v>
      </c>
      <c r="EJ91">
        <v>1</v>
      </c>
      <c r="EK91">
        <v>4001</v>
      </c>
      <c r="EL91" t="s">
        <v>192</v>
      </c>
      <c r="EM91" t="s">
        <v>193</v>
      </c>
      <c r="EO91" t="s">
        <v>29</v>
      </c>
      <c r="EQ91">
        <v>0</v>
      </c>
      <c r="ER91">
        <v>656.36</v>
      </c>
      <c r="ES91">
        <v>0</v>
      </c>
      <c r="ET91">
        <v>516.88</v>
      </c>
      <c r="EU91">
        <v>60.75</v>
      </c>
      <c r="EV91">
        <v>139.47999999999999</v>
      </c>
      <c r="EW91">
        <v>14.06</v>
      </c>
      <c r="EX91">
        <v>4.5</v>
      </c>
      <c r="EY91">
        <v>0</v>
      </c>
      <c r="FQ91">
        <v>0</v>
      </c>
      <c r="FR91">
        <f t="shared" si="102"/>
        <v>0</v>
      </c>
      <c r="FS91">
        <v>0</v>
      </c>
      <c r="FX91">
        <v>106</v>
      </c>
      <c r="FY91">
        <v>45</v>
      </c>
      <c r="GA91" t="s">
        <v>3</v>
      </c>
      <c r="GD91">
        <v>1</v>
      </c>
      <c r="GF91">
        <v>-42551680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03"/>
        <v>0</v>
      </c>
      <c r="GM91">
        <f t="shared" si="104"/>
        <v>2675.75</v>
      </c>
      <c r="GN91">
        <f t="shared" si="105"/>
        <v>2675.75</v>
      </c>
      <c r="GO91">
        <f t="shared" si="106"/>
        <v>0</v>
      </c>
      <c r="GP91">
        <f t="shared" si="107"/>
        <v>0</v>
      </c>
      <c r="GR91">
        <v>0</v>
      </c>
      <c r="GS91">
        <v>3</v>
      </c>
      <c r="GT91">
        <v>0</v>
      </c>
      <c r="GU91" t="s">
        <v>3</v>
      </c>
      <c r="GV91">
        <f t="shared" si="108"/>
        <v>0</v>
      </c>
      <c r="GW91">
        <v>1</v>
      </c>
      <c r="GX91">
        <f t="shared" si="109"/>
        <v>0</v>
      </c>
      <c r="HA91">
        <v>0</v>
      </c>
      <c r="HB91">
        <v>0</v>
      </c>
      <c r="HC91">
        <f t="shared" si="110"/>
        <v>0</v>
      </c>
      <c r="HE91" t="s">
        <v>3</v>
      </c>
      <c r="HF91" t="s">
        <v>3</v>
      </c>
      <c r="HI91">
        <f t="shared" si="111"/>
        <v>9784.4500000000007</v>
      </c>
      <c r="HJ91">
        <f t="shared" si="112"/>
        <v>20666.900000000001</v>
      </c>
      <c r="HK91">
        <f t="shared" si="113"/>
        <v>32278.43</v>
      </c>
      <c r="HL91">
        <f t="shared" si="114"/>
        <v>13703.11</v>
      </c>
      <c r="HM91" t="s">
        <v>3</v>
      </c>
      <c r="HN91" t="s">
        <v>194</v>
      </c>
      <c r="HO91" t="s">
        <v>195</v>
      </c>
      <c r="HP91" t="s">
        <v>192</v>
      </c>
      <c r="HQ91" t="s">
        <v>192</v>
      </c>
      <c r="IK91">
        <v>0</v>
      </c>
    </row>
    <row r="93" spans="1:245" x14ac:dyDescent="0.2">
      <c r="A93" s="2">
        <v>51</v>
      </c>
      <c r="B93" s="2">
        <f>B80</f>
        <v>1</v>
      </c>
      <c r="C93" s="2">
        <f>A80</f>
        <v>5</v>
      </c>
      <c r="D93" s="2">
        <f>ROW(A80)</f>
        <v>80</v>
      </c>
      <c r="E93" s="2"/>
      <c r="F93" s="2" t="str">
        <f>IF(F80&lt;&gt;"",F80,"")</f>
        <v>Новый подраздел</v>
      </c>
      <c r="G93" s="2" t="str">
        <f>IF(G80&lt;&gt;"",G80,"")</f>
        <v>Подраздел: ГНБ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115">ROUND(AB93,2)</f>
        <v>993594.03</v>
      </c>
      <c r="P93" s="2">
        <f t="shared" si="115"/>
        <v>426420.28</v>
      </c>
      <c r="Q93" s="2">
        <f t="shared" si="115"/>
        <v>547922.26</v>
      </c>
      <c r="R93" s="2">
        <f t="shared" si="115"/>
        <v>14810.74</v>
      </c>
      <c r="S93" s="2">
        <f t="shared" si="115"/>
        <v>19251.490000000002</v>
      </c>
      <c r="T93" s="2">
        <f t="shared" si="115"/>
        <v>0</v>
      </c>
      <c r="U93" s="2">
        <f>AH93</f>
        <v>1922.8792925</v>
      </c>
      <c r="V93" s="2">
        <f>AI93</f>
        <v>1095.9136313000001</v>
      </c>
      <c r="W93" s="2">
        <f>ROUND(AJ93,2)</f>
        <v>0</v>
      </c>
      <c r="X93" s="2">
        <f>ROUND(AK93,2)</f>
        <v>37171.69</v>
      </c>
      <c r="Y93" s="2">
        <f>ROUND(AL93,2)</f>
        <v>18145.759999999998</v>
      </c>
      <c r="Z93" s="2"/>
      <c r="AA93" s="2"/>
      <c r="AB93" s="2">
        <f>ROUND(SUMIF(AA84:AA91,"=79199732",O84:O91),2)</f>
        <v>993594.03</v>
      </c>
      <c r="AC93" s="2">
        <f>ROUND(SUMIF(AA84:AA91,"=79199732",P84:P91),2)</f>
        <v>426420.28</v>
      </c>
      <c r="AD93" s="2">
        <f>ROUND(SUMIF(AA84:AA91,"=79199732",Q84:Q91),2)</f>
        <v>547922.26</v>
      </c>
      <c r="AE93" s="2">
        <f>ROUND(SUMIF(AA84:AA91,"=79199732",R84:R91),2)</f>
        <v>14810.74</v>
      </c>
      <c r="AF93" s="2">
        <f>ROUND(SUMIF(AA84:AA91,"=79199732",S84:S91),2)</f>
        <v>19251.490000000002</v>
      </c>
      <c r="AG93" s="2">
        <f>ROUND(SUMIF(AA84:AA91,"=79199732",T84:T91),2)</f>
        <v>0</v>
      </c>
      <c r="AH93" s="2">
        <f>SUMIF(AA84:AA91,"=79199732",U84:U91)</f>
        <v>1922.8792925</v>
      </c>
      <c r="AI93" s="2">
        <f>SUMIF(AA84:AA91,"=79199732",V84:V91)</f>
        <v>1095.9136313000001</v>
      </c>
      <c r="AJ93" s="2">
        <f>ROUND(SUMIF(AA84:AA91,"=79199732",W84:W91),2)</f>
        <v>0</v>
      </c>
      <c r="AK93" s="2">
        <f>ROUND(SUMIF(AA84:AA91,"=79199732",X84:X91),2)</f>
        <v>37171.69</v>
      </c>
      <c r="AL93" s="2">
        <f>ROUND(SUMIF(AA84:AA91,"=79199732",Y84:Y91),2)</f>
        <v>18145.759999999998</v>
      </c>
      <c r="AM93" s="2"/>
      <c r="AN93" s="2"/>
      <c r="AO93" s="2">
        <f t="shared" ref="AO93:BD93" si="116">ROUND(BX93,2)</f>
        <v>0</v>
      </c>
      <c r="AP93" s="2">
        <f t="shared" si="116"/>
        <v>0</v>
      </c>
      <c r="AQ93" s="2">
        <f t="shared" si="116"/>
        <v>0</v>
      </c>
      <c r="AR93" s="2">
        <f t="shared" si="116"/>
        <v>1048911.48</v>
      </c>
      <c r="AS93" s="2">
        <f t="shared" si="116"/>
        <v>1048911.48</v>
      </c>
      <c r="AT93" s="2">
        <f t="shared" si="116"/>
        <v>0</v>
      </c>
      <c r="AU93" s="2">
        <f t="shared" si="116"/>
        <v>0</v>
      </c>
      <c r="AV93" s="2">
        <f t="shared" si="116"/>
        <v>426420.28</v>
      </c>
      <c r="AW93" s="2">
        <f t="shared" si="116"/>
        <v>426420.28</v>
      </c>
      <c r="AX93" s="2">
        <f t="shared" si="116"/>
        <v>0</v>
      </c>
      <c r="AY93" s="2">
        <f t="shared" si="116"/>
        <v>426420.28</v>
      </c>
      <c r="AZ93" s="2">
        <f t="shared" si="116"/>
        <v>0</v>
      </c>
      <c r="BA93" s="2">
        <f t="shared" si="116"/>
        <v>0</v>
      </c>
      <c r="BB93" s="2">
        <f t="shared" si="116"/>
        <v>0</v>
      </c>
      <c r="BC93" s="2">
        <f t="shared" si="116"/>
        <v>0</v>
      </c>
      <c r="BD93" s="2">
        <f t="shared" si="116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>
        <f>ROUND(SUMIF(AA84:AA91,"=79199732",FQ84:FQ91),2)</f>
        <v>0</v>
      </c>
      <c r="BY93" s="2">
        <f>ROUND(SUMIF(AA84:AA91,"=79199732",FR84:FR91),2)</f>
        <v>0</v>
      </c>
      <c r="BZ93" s="2">
        <f>ROUND(SUMIF(AA84:AA91,"=79199732",GL84:GL91),2)</f>
        <v>0</v>
      </c>
      <c r="CA93" s="2">
        <f>ROUND(SUMIF(AA84:AA91,"=79199732",GM84:GM91),2)</f>
        <v>1048911.48</v>
      </c>
      <c r="CB93" s="2">
        <f>ROUND(SUMIF(AA84:AA91,"=79199732",GN84:GN91),2)</f>
        <v>1048911.48</v>
      </c>
      <c r="CC93" s="2">
        <f>ROUND(SUMIF(AA84:AA91,"=79199732",GO84:GO91),2)</f>
        <v>0</v>
      </c>
      <c r="CD93" s="2">
        <f>ROUND(SUMIF(AA84:AA91,"=79199732",GP84:GP91),2)</f>
        <v>0</v>
      </c>
      <c r="CE93" s="2">
        <f>AC93-BX93</f>
        <v>426420.28</v>
      </c>
      <c r="CF93" s="2">
        <f>AC93-BY93</f>
        <v>426420.28</v>
      </c>
      <c r="CG93" s="2">
        <f>BX93-BZ93</f>
        <v>0</v>
      </c>
      <c r="CH93" s="2">
        <f>AC93-BX93-BY93+BZ93</f>
        <v>426420.28</v>
      </c>
      <c r="CI93" s="2">
        <f>BY93-BZ93</f>
        <v>0</v>
      </c>
      <c r="CJ93" s="2">
        <f>ROUND(SUMIF(AA84:AA91,"=79199732",GX84:GX91),2)</f>
        <v>0</v>
      </c>
      <c r="CK93" s="2">
        <f>ROUND(SUMIF(AA84:AA91,"=79199732",GY84:GY91),2)</f>
        <v>0</v>
      </c>
      <c r="CL93" s="2">
        <f>ROUND(SUMIF(AA84:AA91,"=79199732",GZ84:GZ91),2)</f>
        <v>0</v>
      </c>
      <c r="CM93" s="2">
        <f>ROUND(SUMIF(AA84:AA91,"=79199732",HD84:HD91),2)</f>
        <v>0</v>
      </c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993594.03</v>
      </c>
      <c r="G95" s="4" t="s">
        <v>124</v>
      </c>
      <c r="H95" s="4" t="s">
        <v>125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993594.03</v>
      </c>
      <c r="X95" s="4">
        <v>1</v>
      </c>
      <c r="Y95" s="4">
        <v>14333340.09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426420.28</v>
      </c>
      <c r="G96" s="4" t="s">
        <v>126</v>
      </c>
      <c r="H96" s="4" t="s">
        <v>127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426420.28</v>
      </c>
      <c r="X96" s="4">
        <v>1</v>
      </c>
      <c r="Y96" s="4">
        <v>4055256.86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128</v>
      </c>
      <c r="H97" s="4" t="s">
        <v>129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426420.28</v>
      </c>
      <c r="G98" s="4" t="s">
        <v>130</v>
      </c>
      <c r="H98" s="4" t="s">
        <v>131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426420.28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426420.28</v>
      </c>
      <c r="G99" s="4" t="s">
        <v>132</v>
      </c>
      <c r="H99" s="4" t="s">
        <v>133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426420.28</v>
      </c>
      <c r="X99" s="4">
        <v>1</v>
      </c>
      <c r="Y99" s="4">
        <v>4055256.86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134</v>
      </c>
      <c r="H100" s="4" t="s">
        <v>135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426420.28</v>
      </c>
      <c r="G101" s="4" t="s">
        <v>136</v>
      </c>
      <c r="H101" s="4" t="s">
        <v>137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426420.28</v>
      </c>
      <c r="X101" s="4">
        <v>1</v>
      </c>
      <c r="Y101" s="4">
        <v>4055256.86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138</v>
      </c>
      <c r="H102" s="4" t="s">
        <v>139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140</v>
      </c>
      <c r="H103" s="4" t="s">
        <v>141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142</v>
      </c>
      <c r="H104" s="4" t="s">
        <v>143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547922.26</v>
      </c>
      <c r="G105" s="4" t="s">
        <v>144</v>
      </c>
      <c r="H105" s="4" t="s">
        <v>145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547922.26</v>
      </c>
      <c r="X105" s="4">
        <v>1</v>
      </c>
      <c r="Y105" s="4">
        <v>9199614.75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146</v>
      </c>
      <c r="H106" s="4" t="s">
        <v>147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14810.74</v>
      </c>
      <c r="G107" s="4" t="s">
        <v>148</v>
      </c>
      <c r="H107" s="4" t="s">
        <v>149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14810.74</v>
      </c>
      <c r="X107" s="4">
        <v>1</v>
      </c>
      <c r="Y107" s="4">
        <v>829697.65999999992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19251.490000000002</v>
      </c>
      <c r="G108" s="4" t="s">
        <v>150</v>
      </c>
      <c r="H108" s="4" t="s">
        <v>151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19251.489999999998</v>
      </c>
      <c r="X108" s="4">
        <v>1</v>
      </c>
      <c r="Y108" s="4">
        <v>1078468.48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152</v>
      </c>
      <c r="H109" s="4" t="s">
        <v>153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1048911.48</v>
      </c>
      <c r="G110" s="4" t="s">
        <v>154</v>
      </c>
      <c r="H110" s="4" t="s">
        <v>155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1048911.48</v>
      </c>
      <c r="X110" s="4">
        <v>1</v>
      </c>
      <c r="Y110" s="4">
        <v>17432223.09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156</v>
      </c>
      <c r="H111" s="4" t="s">
        <v>157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0</v>
      </c>
      <c r="G112" s="4" t="s">
        <v>158</v>
      </c>
      <c r="H112" s="4" t="s">
        <v>159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160</v>
      </c>
      <c r="H113" s="4" t="s">
        <v>161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162</v>
      </c>
      <c r="H114" s="4" t="s">
        <v>163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1922.8792925</v>
      </c>
      <c r="G115" s="4" t="s">
        <v>164</v>
      </c>
      <c r="H115" s="4" t="s">
        <v>165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1922.8792925</v>
      </c>
      <c r="X115" s="4">
        <v>1</v>
      </c>
      <c r="Y115" s="4">
        <v>1922.8792925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1095.9136312999999</v>
      </c>
      <c r="G116" s="4" t="s">
        <v>166</v>
      </c>
      <c r="H116" s="4" t="s">
        <v>167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1095.9136312999999</v>
      </c>
      <c r="X116" s="4">
        <v>1</v>
      </c>
      <c r="Y116" s="4">
        <v>1095.9136312999999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168</v>
      </c>
      <c r="H117" s="4" t="s">
        <v>169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170</v>
      </c>
      <c r="H118" s="4" t="s">
        <v>171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37171.69</v>
      </c>
      <c r="G119" s="4" t="s">
        <v>172</v>
      </c>
      <c r="H119" s="4" t="s">
        <v>173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37171.69</v>
      </c>
      <c r="X119" s="4">
        <v>1</v>
      </c>
      <c r="Y119" s="4">
        <v>2082358.0799999998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18145.759999999998</v>
      </c>
      <c r="G120" s="4" t="s">
        <v>174</v>
      </c>
      <c r="H120" s="4" t="s">
        <v>175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18145.759999999998</v>
      </c>
      <c r="X120" s="4">
        <v>1</v>
      </c>
      <c r="Y120" s="4">
        <v>1016524.92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1048911.48</v>
      </c>
      <c r="G121" s="4" t="s">
        <v>176</v>
      </c>
      <c r="H121" s="4" t="s">
        <v>177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1048911.48</v>
      </c>
      <c r="X121" s="4">
        <v>1</v>
      </c>
      <c r="Y121" s="4">
        <v>17432223.09</v>
      </c>
      <c r="Z121" s="4"/>
      <c r="AA121" s="4"/>
      <c r="AB121" s="4"/>
    </row>
    <row r="123" spans="1:245" x14ac:dyDescent="0.2">
      <c r="A123" s="1">
        <v>5</v>
      </c>
      <c r="B123" s="1">
        <v>1</v>
      </c>
      <c r="C123" s="1"/>
      <c r="D123" s="1">
        <f>ROW(A132)</f>
        <v>132</v>
      </c>
      <c r="E123" s="1"/>
      <c r="F123" s="1" t="s">
        <v>15</v>
      </c>
      <c r="G123" s="1" t="s">
        <v>218</v>
      </c>
      <c r="H123" s="1" t="s">
        <v>3</v>
      </c>
      <c r="I123" s="1">
        <v>0</v>
      </c>
      <c r="J123" s="1"/>
      <c r="K123" s="1">
        <v>0</v>
      </c>
      <c r="L123" s="1"/>
      <c r="M123" s="1" t="s">
        <v>3</v>
      </c>
      <c r="N123" s="1"/>
      <c r="O123" s="1"/>
      <c r="P123" s="1"/>
      <c r="Q123" s="1"/>
      <c r="R123" s="1"/>
      <c r="S123" s="1">
        <v>79199733</v>
      </c>
      <c r="T123" s="1"/>
      <c r="U123" s="1" t="s">
        <v>3</v>
      </c>
      <c r="V123" s="1">
        <v>0</v>
      </c>
      <c r="W123" s="1"/>
      <c r="X123" s="1"/>
      <c r="Y123" s="1"/>
      <c r="Z123" s="1"/>
      <c r="AA123" s="1"/>
      <c r="AB123" s="1" t="s">
        <v>3</v>
      </c>
      <c r="AC123" s="1" t="s">
        <v>3</v>
      </c>
      <c r="AD123" s="1" t="s">
        <v>3</v>
      </c>
      <c r="AE123" s="1" t="s">
        <v>3</v>
      </c>
      <c r="AF123" s="1" t="s">
        <v>3</v>
      </c>
      <c r="AG123" s="1" t="s">
        <v>3</v>
      </c>
      <c r="AH123" s="1"/>
      <c r="AI123" s="1"/>
      <c r="AJ123" s="1"/>
      <c r="AK123" s="1"/>
      <c r="AL123" s="1"/>
      <c r="AM123" s="1"/>
      <c r="AN123" s="1"/>
      <c r="AO123" s="1"/>
      <c r="AP123" s="1" t="s">
        <v>3</v>
      </c>
      <c r="AQ123" s="1" t="s">
        <v>3</v>
      </c>
      <c r="AR123" s="1" t="s">
        <v>3</v>
      </c>
      <c r="AS123" s="1"/>
      <c r="AT123" s="1"/>
      <c r="AU123" s="1"/>
      <c r="AV123" s="1"/>
      <c r="AW123" s="1"/>
      <c r="AX123" s="1"/>
      <c r="AY123" s="1"/>
      <c r="AZ123" s="1" t="s">
        <v>3</v>
      </c>
      <c r="BA123" s="1"/>
      <c r="BB123" s="1" t="s">
        <v>3</v>
      </c>
      <c r="BC123" s="1" t="s">
        <v>3</v>
      </c>
      <c r="BD123" s="1" t="s">
        <v>3</v>
      </c>
      <c r="BE123" s="1" t="s">
        <v>3</v>
      </c>
      <c r="BF123" s="1" t="s">
        <v>3</v>
      </c>
      <c r="BG123" s="1" t="s">
        <v>3</v>
      </c>
      <c r="BH123" s="1" t="s">
        <v>3</v>
      </c>
      <c r="BI123" s="1" t="s">
        <v>3</v>
      </c>
      <c r="BJ123" s="1" t="s">
        <v>3</v>
      </c>
      <c r="BK123" s="1" t="s">
        <v>3</v>
      </c>
      <c r="BL123" s="1" t="s">
        <v>3</v>
      </c>
      <c r="BM123" s="1" t="s">
        <v>3</v>
      </c>
      <c r="BN123" s="1" t="s">
        <v>3</v>
      </c>
      <c r="BO123" s="1" t="s">
        <v>3</v>
      </c>
      <c r="BP123" s="1" t="s">
        <v>3</v>
      </c>
      <c r="BQ123" s="1"/>
      <c r="BR123" s="1"/>
      <c r="BS123" s="1"/>
      <c r="BT123" s="1"/>
      <c r="BU123" s="1"/>
      <c r="BV123" s="1"/>
      <c r="BW123" s="1"/>
      <c r="BX123" s="1">
        <v>0</v>
      </c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>
        <v>0</v>
      </c>
    </row>
    <row r="125" spans="1:245" x14ac:dyDescent="0.2">
      <c r="A125" s="2">
        <v>52</v>
      </c>
      <c r="B125" s="2">
        <f t="shared" ref="B125:G125" si="117">B132</f>
        <v>1</v>
      </c>
      <c r="C125" s="2">
        <f t="shared" si="117"/>
        <v>5</v>
      </c>
      <c r="D125" s="2">
        <f t="shared" si="117"/>
        <v>123</v>
      </c>
      <c r="E125" s="2">
        <f t="shared" si="117"/>
        <v>0</v>
      </c>
      <c r="F125" s="2" t="str">
        <f t="shared" si="117"/>
        <v>Новый подраздел</v>
      </c>
      <c r="G125" s="2" t="str">
        <f t="shared" si="117"/>
        <v>Подраздел: Благоустройство</v>
      </c>
      <c r="H125" s="2"/>
      <c r="I125" s="2"/>
      <c r="J125" s="2"/>
      <c r="K125" s="2"/>
      <c r="L125" s="2"/>
      <c r="M125" s="2"/>
      <c r="N125" s="2"/>
      <c r="O125" s="2">
        <f t="shared" ref="O125:AT125" si="118">O132</f>
        <v>3445.02</v>
      </c>
      <c r="P125" s="2">
        <f t="shared" si="118"/>
        <v>121.02</v>
      </c>
      <c r="Q125" s="2">
        <f t="shared" si="118"/>
        <v>2148.98</v>
      </c>
      <c r="R125" s="2">
        <f t="shared" si="118"/>
        <v>226.59</v>
      </c>
      <c r="S125" s="2">
        <f t="shared" si="118"/>
        <v>1175.02</v>
      </c>
      <c r="T125" s="2">
        <f t="shared" si="118"/>
        <v>0</v>
      </c>
      <c r="U125" s="2">
        <f t="shared" si="118"/>
        <v>147.72219200000001</v>
      </c>
      <c r="V125" s="2">
        <f t="shared" si="118"/>
        <v>19.536200000000001</v>
      </c>
      <c r="W125" s="2">
        <f t="shared" si="118"/>
        <v>0</v>
      </c>
      <c r="X125" s="2">
        <f t="shared" si="118"/>
        <v>1443.66</v>
      </c>
      <c r="Y125" s="2">
        <f t="shared" si="118"/>
        <v>1009.16</v>
      </c>
      <c r="Z125" s="2">
        <f t="shared" si="118"/>
        <v>0</v>
      </c>
      <c r="AA125" s="2">
        <f t="shared" si="118"/>
        <v>0</v>
      </c>
      <c r="AB125" s="2">
        <f t="shared" si="118"/>
        <v>3445.02</v>
      </c>
      <c r="AC125" s="2">
        <f t="shared" si="118"/>
        <v>121.02</v>
      </c>
      <c r="AD125" s="2">
        <f t="shared" si="118"/>
        <v>2148.98</v>
      </c>
      <c r="AE125" s="2">
        <f t="shared" si="118"/>
        <v>226.59</v>
      </c>
      <c r="AF125" s="2">
        <f t="shared" si="118"/>
        <v>1175.02</v>
      </c>
      <c r="AG125" s="2">
        <f t="shared" si="118"/>
        <v>0</v>
      </c>
      <c r="AH125" s="2">
        <f t="shared" si="118"/>
        <v>147.72219200000001</v>
      </c>
      <c r="AI125" s="2">
        <f t="shared" si="118"/>
        <v>19.536200000000001</v>
      </c>
      <c r="AJ125" s="2">
        <f t="shared" si="118"/>
        <v>0</v>
      </c>
      <c r="AK125" s="2">
        <f t="shared" si="118"/>
        <v>1443.66</v>
      </c>
      <c r="AL125" s="2">
        <f t="shared" si="118"/>
        <v>1009.16</v>
      </c>
      <c r="AM125" s="2">
        <f t="shared" si="118"/>
        <v>0</v>
      </c>
      <c r="AN125" s="2">
        <f t="shared" si="118"/>
        <v>0</v>
      </c>
      <c r="AO125" s="2">
        <f t="shared" si="118"/>
        <v>0</v>
      </c>
      <c r="AP125" s="2">
        <f t="shared" si="118"/>
        <v>0</v>
      </c>
      <c r="AQ125" s="2">
        <f t="shared" si="118"/>
        <v>0</v>
      </c>
      <c r="AR125" s="2">
        <f t="shared" si="118"/>
        <v>5897.84</v>
      </c>
      <c r="AS125" s="2">
        <f t="shared" si="118"/>
        <v>5897.84</v>
      </c>
      <c r="AT125" s="2">
        <f t="shared" si="118"/>
        <v>0</v>
      </c>
      <c r="AU125" s="2">
        <f t="shared" ref="AU125:BZ125" si="119">AU132</f>
        <v>0</v>
      </c>
      <c r="AV125" s="2">
        <f t="shared" si="119"/>
        <v>121.02</v>
      </c>
      <c r="AW125" s="2">
        <f t="shared" si="119"/>
        <v>121.02</v>
      </c>
      <c r="AX125" s="2">
        <f t="shared" si="119"/>
        <v>0</v>
      </c>
      <c r="AY125" s="2">
        <f t="shared" si="119"/>
        <v>121.02</v>
      </c>
      <c r="AZ125" s="2">
        <f t="shared" si="119"/>
        <v>0</v>
      </c>
      <c r="BA125" s="2">
        <f t="shared" si="119"/>
        <v>0</v>
      </c>
      <c r="BB125" s="2">
        <f t="shared" si="119"/>
        <v>0</v>
      </c>
      <c r="BC125" s="2">
        <f t="shared" si="119"/>
        <v>0</v>
      </c>
      <c r="BD125" s="2">
        <f t="shared" si="119"/>
        <v>0</v>
      </c>
      <c r="BE125" s="2">
        <f t="shared" si="119"/>
        <v>0</v>
      </c>
      <c r="BF125" s="2">
        <f t="shared" si="119"/>
        <v>0</v>
      </c>
      <c r="BG125" s="2">
        <f t="shared" si="119"/>
        <v>0</v>
      </c>
      <c r="BH125" s="2">
        <f t="shared" si="119"/>
        <v>0</v>
      </c>
      <c r="BI125" s="2">
        <f t="shared" si="119"/>
        <v>0</v>
      </c>
      <c r="BJ125" s="2">
        <f t="shared" si="119"/>
        <v>0</v>
      </c>
      <c r="BK125" s="2">
        <f t="shared" si="119"/>
        <v>0</v>
      </c>
      <c r="BL125" s="2">
        <f t="shared" si="119"/>
        <v>0</v>
      </c>
      <c r="BM125" s="2">
        <f t="shared" si="119"/>
        <v>0</v>
      </c>
      <c r="BN125" s="2">
        <f t="shared" si="119"/>
        <v>0</v>
      </c>
      <c r="BO125" s="2">
        <f t="shared" si="119"/>
        <v>0</v>
      </c>
      <c r="BP125" s="2">
        <f t="shared" si="119"/>
        <v>0</v>
      </c>
      <c r="BQ125" s="2">
        <f t="shared" si="119"/>
        <v>0</v>
      </c>
      <c r="BR125" s="2">
        <f t="shared" si="119"/>
        <v>0</v>
      </c>
      <c r="BS125" s="2">
        <f t="shared" si="119"/>
        <v>0</v>
      </c>
      <c r="BT125" s="2">
        <f t="shared" si="119"/>
        <v>0</v>
      </c>
      <c r="BU125" s="2">
        <f t="shared" si="119"/>
        <v>0</v>
      </c>
      <c r="BV125" s="2">
        <f t="shared" si="119"/>
        <v>0</v>
      </c>
      <c r="BW125" s="2">
        <f t="shared" si="119"/>
        <v>0</v>
      </c>
      <c r="BX125" s="2">
        <f t="shared" si="119"/>
        <v>0</v>
      </c>
      <c r="BY125" s="2">
        <f t="shared" si="119"/>
        <v>0</v>
      </c>
      <c r="BZ125" s="2">
        <f t="shared" si="119"/>
        <v>0</v>
      </c>
      <c r="CA125" s="2">
        <f t="shared" ref="CA125:DF125" si="120">CA132</f>
        <v>5897.84</v>
      </c>
      <c r="CB125" s="2">
        <f t="shared" si="120"/>
        <v>5897.84</v>
      </c>
      <c r="CC125" s="2">
        <f t="shared" si="120"/>
        <v>0</v>
      </c>
      <c r="CD125" s="2">
        <f t="shared" si="120"/>
        <v>0</v>
      </c>
      <c r="CE125" s="2">
        <f t="shared" si="120"/>
        <v>121.02</v>
      </c>
      <c r="CF125" s="2">
        <f t="shared" si="120"/>
        <v>121.02</v>
      </c>
      <c r="CG125" s="2">
        <f t="shared" si="120"/>
        <v>0</v>
      </c>
      <c r="CH125" s="2">
        <f t="shared" si="120"/>
        <v>121.02</v>
      </c>
      <c r="CI125" s="2">
        <f t="shared" si="120"/>
        <v>0</v>
      </c>
      <c r="CJ125" s="2">
        <f t="shared" si="120"/>
        <v>0</v>
      </c>
      <c r="CK125" s="2">
        <f t="shared" si="120"/>
        <v>0</v>
      </c>
      <c r="CL125" s="2">
        <f t="shared" si="120"/>
        <v>0</v>
      </c>
      <c r="CM125" s="2">
        <f t="shared" si="120"/>
        <v>0</v>
      </c>
      <c r="CN125" s="2">
        <f t="shared" si="120"/>
        <v>0</v>
      </c>
      <c r="CO125" s="2">
        <f t="shared" si="120"/>
        <v>0</v>
      </c>
      <c r="CP125" s="2">
        <f t="shared" si="120"/>
        <v>0</v>
      </c>
      <c r="CQ125" s="2">
        <f t="shared" si="120"/>
        <v>0</v>
      </c>
      <c r="CR125" s="2">
        <f t="shared" si="120"/>
        <v>0</v>
      </c>
      <c r="CS125" s="2">
        <f t="shared" si="120"/>
        <v>0</v>
      </c>
      <c r="CT125" s="2">
        <f t="shared" si="120"/>
        <v>0</v>
      </c>
      <c r="CU125" s="2">
        <f t="shared" si="120"/>
        <v>0</v>
      </c>
      <c r="CV125" s="2">
        <f t="shared" si="120"/>
        <v>0</v>
      </c>
      <c r="CW125" s="2">
        <f t="shared" si="120"/>
        <v>0</v>
      </c>
      <c r="CX125" s="2">
        <f t="shared" si="120"/>
        <v>0</v>
      </c>
      <c r="CY125" s="2">
        <f t="shared" si="120"/>
        <v>0</v>
      </c>
      <c r="CZ125" s="2">
        <f t="shared" si="120"/>
        <v>0</v>
      </c>
      <c r="DA125" s="2">
        <f t="shared" si="120"/>
        <v>0</v>
      </c>
      <c r="DB125" s="2">
        <f t="shared" si="120"/>
        <v>0</v>
      </c>
      <c r="DC125" s="2">
        <f t="shared" si="120"/>
        <v>0</v>
      </c>
      <c r="DD125" s="2">
        <f t="shared" si="120"/>
        <v>0</v>
      </c>
      <c r="DE125" s="2">
        <f t="shared" si="120"/>
        <v>0</v>
      </c>
      <c r="DF125" s="2">
        <f t="shared" si="120"/>
        <v>0</v>
      </c>
      <c r="DG125" s="3">
        <f t="shared" ref="DG125:EL125" si="121">DG132</f>
        <v>0</v>
      </c>
      <c r="DH125" s="3">
        <f t="shared" si="121"/>
        <v>0</v>
      </c>
      <c r="DI125" s="3">
        <f t="shared" si="121"/>
        <v>0</v>
      </c>
      <c r="DJ125" s="3">
        <f t="shared" si="121"/>
        <v>0</v>
      </c>
      <c r="DK125" s="3">
        <f t="shared" si="121"/>
        <v>0</v>
      </c>
      <c r="DL125" s="3">
        <f t="shared" si="121"/>
        <v>0</v>
      </c>
      <c r="DM125" s="3">
        <f t="shared" si="121"/>
        <v>0</v>
      </c>
      <c r="DN125" s="3">
        <f t="shared" si="121"/>
        <v>0</v>
      </c>
      <c r="DO125" s="3">
        <f t="shared" si="121"/>
        <v>0</v>
      </c>
      <c r="DP125" s="3">
        <f t="shared" si="121"/>
        <v>0</v>
      </c>
      <c r="DQ125" s="3">
        <f t="shared" si="121"/>
        <v>0</v>
      </c>
      <c r="DR125" s="3">
        <f t="shared" si="121"/>
        <v>0</v>
      </c>
      <c r="DS125" s="3">
        <f t="shared" si="121"/>
        <v>0</v>
      </c>
      <c r="DT125" s="3">
        <f t="shared" si="121"/>
        <v>0</v>
      </c>
      <c r="DU125" s="3">
        <f t="shared" si="121"/>
        <v>0</v>
      </c>
      <c r="DV125" s="3">
        <f t="shared" si="121"/>
        <v>0</v>
      </c>
      <c r="DW125" s="3">
        <f t="shared" si="121"/>
        <v>0</v>
      </c>
      <c r="DX125" s="3">
        <f t="shared" si="121"/>
        <v>0</v>
      </c>
      <c r="DY125" s="3">
        <f t="shared" si="121"/>
        <v>0</v>
      </c>
      <c r="DZ125" s="3">
        <f t="shared" si="121"/>
        <v>0</v>
      </c>
      <c r="EA125" s="3">
        <f t="shared" si="121"/>
        <v>0</v>
      </c>
      <c r="EB125" s="3">
        <f t="shared" si="121"/>
        <v>0</v>
      </c>
      <c r="EC125" s="3">
        <f t="shared" si="121"/>
        <v>0</v>
      </c>
      <c r="ED125" s="3">
        <f t="shared" si="121"/>
        <v>0</v>
      </c>
      <c r="EE125" s="3">
        <f t="shared" si="121"/>
        <v>0</v>
      </c>
      <c r="EF125" s="3">
        <f t="shared" si="121"/>
        <v>0</v>
      </c>
      <c r="EG125" s="3">
        <f t="shared" si="121"/>
        <v>0</v>
      </c>
      <c r="EH125" s="3">
        <f t="shared" si="121"/>
        <v>0</v>
      </c>
      <c r="EI125" s="3">
        <f t="shared" si="121"/>
        <v>0</v>
      </c>
      <c r="EJ125" s="3">
        <f t="shared" si="121"/>
        <v>0</v>
      </c>
      <c r="EK125" s="3">
        <f t="shared" si="121"/>
        <v>0</v>
      </c>
      <c r="EL125" s="3">
        <f t="shared" si="121"/>
        <v>0</v>
      </c>
      <c r="EM125" s="3">
        <f t="shared" ref="EM125:FR125" si="122">EM132</f>
        <v>0</v>
      </c>
      <c r="EN125" s="3">
        <f t="shared" si="122"/>
        <v>0</v>
      </c>
      <c r="EO125" s="3">
        <f t="shared" si="122"/>
        <v>0</v>
      </c>
      <c r="EP125" s="3">
        <f t="shared" si="122"/>
        <v>0</v>
      </c>
      <c r="EQ125" s="3">
        <f t="shared" si="122"/>
        <v>0</v>
      </c>
      <c r="ER125" s="3">
        <f t="shared" si="122"/>
        <v>0</v>
      </c>
      <c r="ES125" s="3">
        <f t="shared" si="122"/>
        <v>0</v>
      </c>
      <c r="ET125" s="3">
        <f t="shared" si="122"/>
        <v>0</v>
      </c>
      <c r="EU125" s="3">
        <f t="shared" si="122"/>
        <v>0</v>
      </c>
      <c r="EV125" s="3">
        <f t="shared" si="122"/>
        <v>0</v>
      </c>
      <c r="EW125" s="3">
        <f t="shared" si="122"/>
        <v>0</v>
      </c>
      <c r="EX125" s="3">
        <f t="shared" si="122"/>
        <v>0</v>
      </c>
      <c r="EY125" s="3">
        <f t="shared" si="122"/>
        <v>0</v>
      </c>
      <c r="EZ125" s="3">
        <f t="shared" si="122"/>
        <v>0</v>
      </c>
      <c r="FA125" s="3">
        <f t="shared" si="122"/>
        <v>0</v>
      </c>
      <c r="FB125" s="3">
        <f t="shared" si="122"/>
        <v>0</v>
      </c>
      <c r="FC125" s="3">
        <f t="shared" si="122"/>
        <v>0</v>
      </c>
      <c r="FD125" s="3">
        <f t="shared" si="122"/>
        <v>0</v>
      </c>
      <c r="FE125" s="3">
        <f t="shared" si="122"/>
        <v>0</v>
      </c>
      <c r="FF125" s="3">
        <f t="shared" si="122"/>
        <v>0</v>
      </c>
      <c r="FG125" s="3">
        <f t="shared" si="122"/>
        <v>0</v>
      </c>
      <c r="FH125" s="3">
        <f t="shared" si="122"/>
        <v>0</v>
      </c>
      <c r="FI125" s="3">
        <f t="shared" si="122"/>
        <v>0</v>
      </c>
      <c r="FJ125" s="3">
        <f t="shared" si="122"/>
        <v>0</v>
      </c>
      <c r="FK125" s="3">
        <f t="shared" si="122"/>
        <v>0</v>
      </c>
      <c r="FL125" s="3">
        <f t="shared" si="122"/>
        <v>0</v>
      </c>
      <c r="FM125" s="3">
        <f t="shared" si="122"/>
        <v>0</v>
      </c>
      <c r="FN125" s="3">
        <f t="shared" si="122"/>
        <v>0</v>
      </c>
      <c r="FO125" s="3">
        <f t="shared" si="122"/>
        <v>0</v>
      </c>
      <c r="FP125" s="3">
        <f t="shared" si="122"/>
        <v>0</v>
      </c>
      <c r="FQ125" s="3">
        <f t="shared" si="122"/>
        <v>0</v>
      </c>
      <c r="FR125" s="3">
        <f t="shared" si="122"/>
        <v>0</v>
      </c>
      <c r="FS125" s="3">
        <f t="shared" ref="FS125:GX125" si="123">FS132</f>
        <v>0</v>
      </c>
      <c r="FT125" s="3">
        <f t="shared" si="123"/>
        <v>0</v>
      </c>
      <c r="FU125" s="3">
        <f t="shared" si="123"/>
        <v>0</v>
      </c>
      <c r="FV125" s="3">
        <f t="shared" si="123"/>
        <v>0</v>
      </c>
      <c r="FW125" s="3">
        <f t="shared" si="123"/>
        <v>0</v>
      </c>
      <c r="FX125" s="3">
        <f t="shared" si="123"/>
        <v>0</v>
      </c>
      <c r="FY125" s="3">
        <f t="shared" si="123"/>
        <v>0</v>
      </c>
      <c r="FZ125" s="3">
        <f t="shared" si="123"/>
        <v>0</v>
      </c>
      <c r="GA125" s="3">
        <f t="shared" si="123"/>
        <v>0</v>
      </c>
      <c r="GB125" s="3">
        <f t="shared" si="123"/>
        <v>0</v>
      </c>
      <c r="GC125" s="3">
        <f t="shared" si="123"/>
        <v>0</v>
      </c>
      <c r="GD125" s="3">
        <f t="shared" si="123"/>
        <v>0</v>
      </c>
      <c r="GE125" s="3">
        <f t="shared" si="123"/>
        <v>0</v>
      </c>
      <c r="GF125" s="3">
        <f t="shared" si="123"/>
        <v>0</v>
      </c>
      <c r="GG125" s="3">
        <f t="shared" si="123"/>
        <v>0</v>
      </c>
      <c r="GH125" s="3">
        <f t="shared" si="123"/>
        <v>0</v>
      </c>
      <c r="GI125" s="3">
        <f t="shared" si="123"/>
        <v>0</v>
      </c>
      <c r="GJ125" s="3">
        <f t="shared" si="123"/>
        <v>0</v>
      </c>
      <c r="GK125" s="3">
        <f t="shared" si="123"/>
        <v>0</v>
      </c>
      <c r="GL125" s="3">
        <f t="shared" si="123"/>
        <v>0</v>
      </c>
      <c r="GM125" s="3">
        <f t="shared" si="123"/>
        <v>0</v>
      </c>
      <c r="GN125" s="3">
        <f t="shared" si="123"/>
        <v>0</v>
      </c>
      <c r="GO125" s="3">
        <f t="shared" si="123"/>
        <v>0</v>
      </c>
      <c r="GP125" s="3">
        <f t="shared" si="123"/>
        <v>0</v>
      </c>
      <c r="GQ125" s="3">
        <f t="shared" si="123"/>
        <v>0</v>
      </c>
      <c r="GR125" s="3">
        <f t="shared" si="123"/>
        <v>0</v>
      </c>
      <c r="GS125" s="3">
        <f t="shared" si="123"/>
        <v>0</v>
      </c>
      <c r="GT125" s="3">
        <f t="shared" si="123"/>
        <v>0</v>
      </c>
      <c r="GU125" s="3">
        <f t="shared" si="123"/>
        <v>0</v>
      </c>
      <c r="GV125" s="3">
        <f t="shared" si="123"/>
        <v>0</v>
      </c>
      <c r="GW125" s="3">
        <f t="shared" si="123"/>
        <v>0</v>
      </c>
      <c r="GX125" s="3">
        <f t="shared" si="123"/>
        <v>0</v>
      </c>
    </row>
    <row r="127" spans="1:245" x14ac:dyDescent="0.2">
      <c r="A127">
        <v>17</v>
      </c>
      <c r="B127">
        <v>1</v>
      </c>
      <c r="C127">
        <f>ROW(SmtRes!A135)</f>
        <v>135</v>
      </c>
      <c r="D127">
        <f>ROW(EtalonRes!A135)</f>
        <v>135</v>
      </c>
      <c r="E127" t="s">
        <v>219</v>
      </c>
      <c r="F127" t="s">
        <v>220</v>
      </c>
      <c r="G127" t="s">
        <v>221</v>
      </c>
      <c r="H127" t="s">
        <v>222</v>
      </c>
      <c r="I127">
        <v>4.96</v>
      </c>
      <c r="J127">
        <v>0</v>
      </c>
      <c r="K127">
        <v>4.96</v>
      </c>
      <c r="O127">
        <f>ROUND(CP127,2)</f>
        <v>883.64</v>
      </c>
      <c r="P127">
        <f>ROUND(CQ127*I127,2)</f>
        <v>0</v>
      </c>
      <c r="Q127">
        <f>ROUND(CR127*I127,2)</f>
        <v>0</v>
      </c>
      <c r="R127">
        <f>ROUND(CS127*I127,2)</f>
        <v>0</v>
      </c>
      <c r="S127">
        <f>ROUND(CT127*I127,2)</f>
        <v>883.64</v>
      </c>
      <c r="T127">
        <f>ROUND(CU127*I127,2)</f>
        <v>0</v>
      </c>
      <c r="U127">
        <f>ROUND(CV127*I127,7)</f>
        <v>113.28429199999999</v>
      </c>
      <c r="V127">
        <f>ROUND(CW127*I127,7)</f>
        <v>0</v>
      </c>
      <c r="W127">
        <f>ROUND(CX127*I127,2)</f>
        <v>0</v>
      </c>
      <c r="X127">
        <f t="shared" ref="X127:Y130" si="124">ROUND(CY127,2)</f>
        <v>910.15</v>
      </c>
      <c r="Y127">
        <f t="shared" si="124"/>
        <v>636.22</v>
      </c>
      <c r="AA127">
        <v>79199732</v>
      </c>
      <c r="AB127">
        <f>ROUND((AC127+AD127+AF127),6)</f>
        <v>178.153975</v>
      </c>
      <c r="AC127">
        <f>ROUND((ES127),6)</f>
        <v>0</v>
      </c>
      <c r="AD127">
        <f>ROUND(((((ET127*ROUND((1.25*1.15),7)))-((EU127*ROUND((1.25*1.15),7))))+AE127),6)</f>
        <v>0</v>
      </c>
      <c r="AE127">
        <f>ROUND(((EU127*ROUND((1.25*1.15),7))),6)</f>
        <v>0</v>
      </c>
      <c r="AF127">
        <f>ROUND(((EV127*ROUND((1.15*1.15),7))),6)</f>
        <v>178.153975</v>
      </c>
      <c r="AG127">
        <f>ROUND((AP127),6)</f>
        <v>0</v>
      </c>
      <c r="AH127">
        <f>((EW127*ROUND((1.15*1.15),7)))</f>
        <v>22.839575</v>
      </c>
      <c r="AI127">
        <f>((EX127*ROUND((1.25*1.15),7)))</f>
        <v>0</v>
      </c>
      <c r="AJ127">
        <f>(AS127)</f>
        <v>0</v>
      </c>
      <c r="AK127">
        <v>134.71</v>
      </c>
      <c r="AL127">
        <v>0</v>
      </c>
      <c r="AM127">
        <v>0</v>
      </c>
      <c r="AN127">
        <v>0</v>
      </c>
      <c r="AO127">
        <v>134.71</v>
      </c>
      <c r="AP127">
        <v>0</v>
      </c>
      <c r="AQ127">
        <v>17.27</v>
      </c>
      <c r="AR127">
        <v>0</v>
      </c>
      <c r="AS127">
        <v>0</v>
      </c>
      <c r="AT127">
        <v>103</v>
      </c>
      <c r="AU127">
        <v>72</v>
      </c>
      <c r="AV127">
        <v>1</v>
      </c>
      <c r="AW127">
        <v>1</v>
      </c>
      <c r="AZ127">
        <v>1</v>
      </c>
      <c r="BA127">
        <v>56.02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223</v>
      </c>
      <c r="BM127">
        <v>47001</v>
      </c>
      <c r="BN127">
        <v>0</v>
      </c>
      <c r="BO127" t="s">
        <v>22</v>
      </c>
      <c r="BP127">
        <v>1</v>
      </c>
      <c r="BQ127">
        <v>2</v>
      </c>
      <c r="BR127">
        <v>0</v>
      </c>
      <c r="BS127">
        <v>56.02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72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579</v>
      </c>
      <c r="CO127">
        <v>0</v>
      </c>
      <c r="CP127">
        <f>(P127+Q127+S127)</f>
        <v>883.64</v>
      </c>
      <c r="CQ127">
        <f>AC127*BC127</f>
        <v>0</v>
      </c>
      <c r="CR127">
        <f>((((ET127*ROUND((1.25*1.15),7)))*BB127-((EU127*ROUND((1.25*1.15),7))))+AE127)</f>
        <v>0</v>
      </c>
      <c r="CS127">
        <f t="shared" ref="CS127:CX130" si="125">AE127</f>
        <v>0</v>
      </c>
      <c r="CT127">
        <f t="shared" si="125"/>
        <v>178.153975</v>
      </c>
      <c r="CU127">
        <f t="shared" si="125"/>
        <v>0</v>
      </c>
      <c r="CV127">
        <f t="shared" si="125"/>
        <v>22.839575</v>
      </c>
      <c r="CW127">
        <f t="shared" si="125"/>
        <v>0</v>
      </c>
      <c r="CX127">
        <f t="shared" si="125"/>
        <v>0</v>
      </c>
      <c r="CY127">
        <f>(((S127+R127)*AT127)/100)</f>
        <v>910.14919999999995</v>
      </c>
      <c r="CZ127">
        <f>(((S127+R127)*AU127)/100)</f>
        <v>636.22080000000005</v>
      </c>
      <c r="DB127">
        <v>32</v>
      </c>
      <c r="DC127" t="s">
        <v>3</v>
      </c>
      <c r="DD127" t="s">
        <v>3</v>
      </c>
      <c r="DE127" t="s">
        <v>224</v>
      </c>
      <c r="DF127" t="s">
        <v>224</v>
      </c>
      <c r="DG127" t="s">
        <v>24</v>
      </c>
      <c r="DH127" t="s">
        <v>3</v>
      </c>
      <c r="DI127" t="s">
        <v>24</v>
      </c>
      <c r="DJ127" t="s">
        <v>224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222</v>
      </c>
      <c r="DW127" t="s">
        <v>222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71527578</v>
      </c>
      <c r="EF127">
        <v>2</v>
      </c>
      <c r="EG127" t="s">
        <v>25</v>
      </c>
      <c r="EH127">
        <v>41</v>
      </c>
      <c r="EI127" t="s">
        <v>225</v>
      </c>
      <c r="EJ127">
        <v>1</v>
      </c>
      <c r="EK127">
        <v>47001</v>
      </c>
      <c r="EL127" t="s">
        <v>225</v>
      </c>
      <c r="EM127" t="s">
        <v>226</v>
      </c>
      <c r="EO127" t="s">
        <v>227</v>
      </c>
      <c r="EQ127">
        <v>0</v>
      </c>
      <c r="ER127">
        <v>134.71</v>
      </c>
      <c r="ES127">
        <v>0</v>
      </c>
      <c r="ET127">
        <v>0</v>
      </c>
      <c r="EU127">
        <v>0</v>
      </c>
      <c r="EV127">
        <v>134.71</v>
      </c>
      <c r="EW127">
        <v>17.27</v>
      </c>
      <c r="EX127">
        <v>0</v>
      </c>
      <c r="EY127">
        <v>0</v>
      </c>
      <c r="FQ127">
        <v>0</v>
      </c>
      <c r="FR127">
        <f>ROUND(IF(BI127=3,GM127,0),2)</f>
        <v>0</v>
      </c>
      <c r="FS127">
        <v>0</v>
      </c>
      <c r="FX127">
        <v>103</v>
      </c>
      <c r="FY127">
        <v>72</v>
      </c>
      <c r="GA127" t="s">
        <v>3</v>
      </c>
      <c r="GD127">
        <v>1</v>
      </c>
      <c r="GF127">
        <v>-623236425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>ROUND(IF(AND(BH127=3,BI127=3,FS127&lt;&gt;0),P127,0),2)</f>
        <v>0</v>
      </c>
      <c r="GM127">
        <f>ROUND(O127+X127+Y127,2)+GX127</f>
        <v>2430.0100000000002</v>
      </c>
      <c r="GN127">
        <f>IF(OR(BI127=0,BI127=1),GM127-GX127,0)</f>
        <v>2430.0100000000002</v>
      </c>
      <c r="GO127">
        <f>IF(BI127=2,GM127-GX127,0)</f>
        <v>0</v>
      </c>
      <c r="GP127">
        <f>IF(BI127=4,GM127-GX127,0)</f>
        <v>0</v>
      </c>
      <c r="GR127">
        <v>0</v>
      </c>
      <c r="GS127">
        <v>3</v>
      </c>
      <c r="GT127">
        <v>0</v>
      </c>
      <c r="GU127" t="s">
        <v>3</v>
      </c>
      <c r="GV127">
        <f>ROUND((GT127),6)</f>
        <v>0</v>
      </c>
      <c r="GW127">
        <v>1</v>
      </c>
      <c r="GX127">
        <f>ROUND(HC127*I127,2)</f>
        <v>0</v>
      </c>
      <c r="HA127">
        <v>0</v>
      </c>
      <c r="HB127">
        <v>0</v>
      </c>
      <c r="HC127">
        <f>GV127*GW127</f>
        <v>0</v>
      </c>
      <c r="HE127" t="s">
        <v>3</v>
      </c>
      <c r="HF127" t="s">
        <v>3</v>
      </c>
      <c r="HI127">
        <f>ROUND(R127*BS127,2)</f>
        <v>0</v>
      </c>
      <c r="HJ127">
        <f>ROUND(S127*BA127,2)</f>
        <v>49501.51</v>
      </c>
      <c r="HK127">
        <f>ROUND((((HJ127+HI127)*AT127)/100),2)</f>
        <v>50986.559999999998</v>
      </c>
      <c r="HL127">
        <f>ROUND((((HJ127+HI127)*AU127)/100),2)</f>
        <v>35641.089999999997</v>
      </c>
      <c r="HM127" t="s">
        <v>3</v>
      </c>
      <c r="HN127" t="s">
        <v>228</v>
      </c>
      <c r="HO127" t="s">
        <v>229</v>
      </c>
      <c r="HP127" t="s">
        <v>225</v>
      </c>
      <c r="HQ127" t="s">
        <v>225</v>
      </c>
      <c r="IK127">
        <v>0</v>
      </c>
    </row>
    <row r="128" spans="1:245" x14ac:dyDescent="0.2">
      <c r="A128">
        <v>17</v>
      </c>
      <c r="B128">
        <v>1</v>
      </c>
      <c r="C128">
        <f>ROW(SmtRes!A140)</f>
        <v>140</v>
      </c>
      <c r="D128">
        <f>ROW(EtalonRes!A140)</f>
        <v>140</v>
      </c>
      <c r="E128" t="s">
        <v>230</v>
      </c>
      <c r="F128" t="s">
        <v>231</v>
      </c>
      <c r="G128" t="s">
        <v>232</v>
      </c>
      <c r="H128" t="s">
        <v>222</v>
      </c>
      <c r="I128">
        <v>4.96</v>
      </c>
      <c r="J128">
        <v>0</v>
      </c>
      <c r="K128">
        <v>4.96</v>
      </c>
      <c r="O128">
        <f>ROUND(CP128,2)</f>
        <v>2561.38</v>
      </c>
      <c r="P128">
        <f>ROUND(CQ128*I128,2)</f>
        <v>121.02</v>
      </c>
      <c r="Q128">
        <f>ROUND(CR128*I128,2)</f>
        <v>2148.98</v>
      </c>
      <c r="R128">
        <f>ROUND(CS128*I128,2)</f>
        <v>226.59</v>
      </c>
      <c r="S128">
        <f>ROUND(CT128*I128,2)</f>
        <v>291.38</v>
      </c>
      <c r="T128">
        <f>ROUND(CU128*I128,2)</f>
        <v>0</v>
      </c>
      <c r="U128">
        <f>ROUND(CV128*I128,7)</f>
        <v>34.437899999999999</v>
      </c>
      <c r="V128">
        <f>ROUND(CW128*I128,7)</f>
        <v>19.536200000000001</v>
      </c>
      <c r="W128">
        <f>ROUND(CX128*I128,2)</f>
        <v>0</v>
      </c>
      <c r="X128">
        <f t="shared" si="124"/>
        <v>533.51</v>
      </c>
      <c r="Y128">
        <f t="shared" si="124"/>
        <v>372.94</v>
      </c>
      <c r="AA128">
        <v>79199732</v>
      </c>
      <c r="AB128">
        <f>ROUND((AC128+AD128+AF128),6)</f>
        <v>516.40795000000003</v>
      </c>
      <c r="AC128">
        <f>ROUND((ES128),6)</f>
        <v>24.4</v>
      </c>
      <c r="AD128">
        <f>ROUND(((((ET128*ROUND((1.25*1.15),7)))-((EU128*ROUND((1.25*1.15),7))))+AE128),6)</f>
        <v>433.26249999999999</v>
      </c>
      <c r="AE128">
        <f>ROUND(((EU128*ROUND((1.25*1.15),7))),6)</f>
        <v>45.683750000000003</v>
      </c>
      <c r="AF128">
        <f>ROUND(((EV128*ROUND((1.15*1.15),7))),6)</f>
        <v>58.745449999999998</v>
      </c>
      <c r="AG128">
        <f>ROUND((AP128),6)</f>
        <v>0</v>
      </c>
      <c r="AH128">
        <f>((EW128*ROUND((1.15*1.15),7)))</f>
        <v>6.9431250000000002</v>
      </c>
      <c r="AI128">
        <f>((EX128*ROUND((1.25*1.15),7)))</f>
        <v>3.9387500000000002</v>
      </c>
      <c r="AJ128">
        <f>(AS128)</f>
        <v>0</v>
      </c>
      <c r="AK128">
        <v>370.22</v>
      </c>
      <c r="AL128">
        <v>24.4</v>
      </c>
      <c r="AM128">
        <v>301.39999999999998</v>
      </c>
      <c r="AN128">
        <v>31.78</v>
      </c>
      <c r="AO128">
        <v>44.42</v>
      </c>
      <c r="AP128">
        <v>0</v>
      </c>
      <c r="AQ128">
        <v>5.25</v>
      </c>
      <c r="AR128">
        <v>2.74</v>
      </c>
      <c r="AS128">
        <v>0</v>
      </c>
      <c r="AT128">
        <v>103</v>
      </c>
      <c r="AU128">
        <v>72</v>
      </c>
      <c r="AV128">
        <v>1</v>
      </c>
      <c r="AW128">
        <v>1</v>
      </c>
      <c r="AZ128">
        <v>1</v>
      </c>
      <c r="BA128">
        <v>56.02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233</v>
      </c>
      <c r="BM128">
        <v>47001</v>
      </c>
      <c r="BN128">
        <v>0</v>
      </c>
      <c r="BO128" t="s">
        <v>22</v>
      </c>
      <c r="BP128">
        <v>1</v>
      </c>
      <c r="BQ128">
        <v>2</v>
      </c>
      <c r="BR128">
        <v>0</v>
      </c>
      <c r="BS128">
        <v>56.02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72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579</v>
      </c>
      <c r="CO128">
        <v>0</v>
      </c>
      <c r="CP128">
        <f>(P128+Q128+S128)</f>
        <v>2561.38</v>
      </c>
      <c r="CQ128">
        <f>AC128*BC128</f>
        <v>24.4</v>
      </c>
      <c r="CR128">
        <f>((((ET128*ROUND((1.25*1.15),7)))*BB128-((EU128*ROUND((1.25*1.15),7))))+AE128)</f>
        <v>433.26250000000005</v>
      </c>
      <c r="CS128">
        <f t="shared" si="125"/>
        <v>45.683750000000003</v>
      </c>
      <c r="CT128">
        <f t="shared" si="125"/>
        <v>58.745449999999998</v>
      </c>
      <c r="CU128">
        <f t="shared" si="125"/>
        <v>0</v>
      </c>
      <c r="CV128">
        <f t="shared" si="125"/>
        <v>6.9431250000000002</v>
      </c>
      <c r="CW128">
        <f t="shared" si="125"/>
        <v>3.9387500000000002</v>
      </c>
      <c r="CX128">
        <f t="shared" si="125"/>
        <v>0</v>
      </c>
      <c r="CY128">
        <f>(((S128+R128)*AT128)/100)</f>
        <v>533.50909999999999</v>
      </c>
      <c r="CZ128">
        <f>(((S128+R128)*AU128)/100)</f>
        <v>372.93840000000006</v>
      </c>
      <c r="DB128">
        <v>34</v>
      </c>
      <c r="DC128" t="s">
        <v>3</v>
      </c>
      <c r="DD128" t="s">
        <v>3</v>
      </c>
      <c r="DE128" t="s">
        <v>224</v>
      </c>
      <c r="DF128" t="s">
        <v>224</v>
      </c>
      <c r="DG128" t="s">
        <v>24</v>
      </c>
      <c r="DH128" t="s">
        <v>3</v>
      </c>
      <c r="DI128" t="s">
        <v>24</v>
      </c>
      <c r="DJ128" t="s">
        <v>224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1005</v>
      </c>
      <c r="DV128" t="s">
        <v>222</v>
      </c>
      <c r="DW128" t="s">
        <v>222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71527578</v>
      </c>
      <c r="EF128">
        <v>2</v>
      </c>
      <c r="EG128" t="s">
        <v>25</v>
      </c>
      <c r="EH128">
        <v>41</v>
      </c>
      <c r="EI128" t="s">
        <v>225</v>
      </c>
      <c r="EJ128">
        <v>1</v>
      </c>
      <c r="EK128">
        <v>47001</v>
      </c>
      <c r="EL128" t="s">
        <v>225</v>
      </c>
      <c r="EM128" t="s">
        <v>226</v>
      </c>
      <c r="EO128" t="s">
        <v>227</v>
      </c>
      <c r="EQ128">
        <v>0</v>
      </c>
      <c r="ER128">
        <v>370.22</v>
      </c>
      <c r="ES128">
        <v>24.4</v>
      </c>
      <c r="ET128">
        <v>301.39999999999998</v>
      </c>
      <c r="EU128">
        <v>31.78</v>
      </c>
      <c r="EV128">
        <v>44.42</v>
      </c>
      <c r="EW128">
        <v>5.25</v>
      </c>
      <c r="EX128">
        <v>2.74</v>
      </c>
      <c r="EY128">
        <v>0</v>
      </c>
      <c r="FQ128">
        <v>0</v>
      </c>
      <c r="FR128">
        <f>ROUND(IF(BI128=3,GM128,0),2)</f>
        <v>0</v>
      </c>
      <c r="FS128">
        <v>0</v>
      </c>
      <c r="FX128">
        <v>103</v>
      </c>
      <c r="FY128">
        <v>72</v>
      </c>
      <c r="GA128" t="s">
        <v>3</v>
      </c>
      <c r="GD128">
        <v>1</v>
      </c>
      <c r="GF128">
        <v>-583079057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>ROUND(IF(AND(BH128=3,BI128=3,FS128&lt;&gt;0),P128,0),2)</f>
        <v>0</v>
      </c>
      <c r="GM128">
        <f>ROUND(O128+X128+Y128,2)+GX128</f>
        <v>3467.83</v>
      </c>
      <c r="GN128">
        <f>IF(OR(BI128=0,BI128=1),GM128-GX128,0)</f>
        <v>3467.83</v>
      </c>
      <c r="GO128">
        <f>IF(BI128=2,GM128-GX128,0)</f>
        <v>0</v>
      </c>
      <c r="GP128">
        <f>IF(BI128=4,GM128-GX128,0)</f>
        <v>0</v>
      </c>
      <c r="GR128">
        <v>0</v>
      </c>
      <c r="GS128">
        <v>3</v>
      </c>
      <c r="GT128">
        <v>0</v>
      </c>
      <c r="GU128" t="s">
        <v>3</v>
      </c>
      <c r="GV128">
        <f>ROUND((GT128),6)</f>
        <v>0</v>
      </c>
      <c r="GW128">
        <v>1</v>
      </c>
      <c r="GX128">
        <f>ROUND(HC128*I128,2)</f>
        <v>0</v>
      </c>
      <c r="HA128">
        <v>0</v>
      </c>
      <c r="HB128">
        <v>0</v>
      </c>
      <c r="HC128">
        <f>GV128*GW128</f>
        <v>0</v>
      </c>
      <c r="HE128" t="s">
        <v>3</v>
      </c>
      <c r="HF128" t="s">
        <v>3</v>
      </c>
      <c r="HI128">
        <f>ROUND(R128*BS128,2)</f>
        <v>12693.57</v>
      </c>
      <c r="HJ128">
        <f>ROUND(S128*BA128,2)</f>
        <v>16323.11</v>
      </c>
      <c r="HK128">
        <f>ROUND((((HJ128+HI128)*AT128)/100),2)</f>
        <v>29887.18</v>
      </c>
      <c r="HL128">
        <f>ROUND((((HJ128+HI128)*AU128)/100),2)</f>
        <v>20892.009999999998</v>
      </c>
      <c r="HM128" t="s">
        <v>3</v>
      </c>
      <c r="HN128" t="s">
        <v>228</v>
      </c>
      <c r="HO128" t="s">
        <v>229</v>
      </c>
      <c r="HP128" t="s">
        <v>225</v>
      </c>
      <c r="HQ128" t="s">
        <v>225</v>
      </c>
      <c r="IK128">
        <v>0</v>
      </c>
    </row>
    <row r="129" spans="1:245" x14ac:dyDescent="0.2">
      <c r="A129">
        <v>18</v>
      </c>
      <c r="B129">
        <v>1</v>
      </c>
      <c r="C129">
        <v>140</v>
      </c>
      <c r="E129" t="s">
        <v>234</v>
      </c>
      <c r="F129" t="s">
        <v>235</v>
      </c>
      <c r="G129" t="s">
        <v>236</v>
      </c>
      <c r="H129" t="s">
        <v>203</v>
      </c>
      <c r="I129">
        <f>I128*J129</f>
        <v>9.92</v>
      </c>
      <c r="J129">
        <v>2</v>
      </c>
      <c r="K129">
        <v>2</v>
      </c>
      <c r="O129">
        <f>ROUND(CP129,2)</f>
        <v>0</v>
      </c>
      <c r="P129">
        <f>ROUND(CQ129*I129,2)</f>
        <v>0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>ROUND(CU129*I129,2)</f>
        <v>0</v>
      </c>
      <c r="U129">
        <f>ROUND(CV129*I129,7)</f>
        <v>0</v>
      </c>
      <c r="V129">
        <f>ROUND(CW129*I129,7)</f>
        <v>0</v>
      </c>
      <c r="W129">
        <f>ROUND(CX129*I129,2)</f>
        <v>0</v>
      </c>
      <c r="X129">
        <f t="shared" si="124"/>
        <v>0</v>
      </c>
      <c r="Y129">
        <f t="shared" si="124"/>
        <v>0</v>
      </c>
      <c r="AA129">
        <v>79199732</v>
      </c>
      <c r="AB129">
        <f>ROUND((AC129+AD129+AF129),6)</f>
        <v>0</v>
      </c>
      <c r="AC129">
        <f>ROUND((ES129),6)</f>
        <v>0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>ROUND((AP129),6)</f>
        <v>0</v>
      </c>
      <c r="AH129">
        <f>(EW129)</f>
        <v>0</v>
      </c>
      <c r="AI129">
        <f>(EX129)</f>
        <v>0</v>
      </c>
      <c r="AJ129">
        <f>(AS129)</f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72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47001</v>
      </c>
      <c r="BN129">
        <v>0</v>
      </c>
      <c r="BO129" t="s">
        <v>102</v>
      </c>
      <c r="BP129">
        <v>1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72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>(P129+Q129+S129)</f>
        <v>0</v>
      </c>
      <c r="CQ129">
        <f>AC129*BC129</f>
        <v>0</v>
      </c>
      <c r="CR129">
        <f>(((ET129)*BB129-(EU129))+AE129)</f>
        <v>0</v>
      </c>
      <c r="CS129">
        <f t="shared" si="125"/>
        <v>0</v>
      </c>
      <c r="CT129">
        <f t="shared" si="125"/>
        <v>0</v>
      </c>
      <c r="CU129">
        <f t="shared" si="125"/>
        <v>0</v>
      </c>
      <c r="CV129">
        <f t="shared" si="125"/>
        <v>0</v>
      </c>
      <c r="CW129">
        <f t="shared" si="125"/>
        <v>0</v>
      </c>
      <c r="CX129">
        <f t="shared" si="125"/>
        <v>0</v>
      </c>
      <c r="CY129">
        <f>(((S129+R129)*AT129)/100)</f>
        <v>0</v>
      </c>
      <c r="CZ129">
        <f>(((S129+R129)*AU129)/100)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203</v>
      </c>
      <c r="DW129" t="s">
        <v>203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71527578</v>
      </c>
      <c r="EF129">
        <v>2</v>
      </c>
      <c r="EG129" t="s">
        <v>25</v>
      </c>
      <c r="EH129">
        <v>41</v>
      </c>
      <c r="EI129" t="s">
        <v>225</v>
      </c>
      <c r="EJ129">
        <v>1</v>
      </c>
      <c r="EK129">
        <v>47001</v>
      </c>
      <c r="EL129" t="s">
        <v>225</v>
      </c>
      <c r="EM129" t="s">
        <v>226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>ROUND(IF(BI129=3,GM129,0),2)</f>
        <v>0</v>
      </c>
      <c r="FS129">
        <v>0</v>
      </c>
      <c r="FX129">
        <v>103</v>
      </c>
      <c r="FY129">
        <v>72</v>
      </c>
      <c r="GA129" t="s">
        <v>3</v>
      </c>
      <c r="GD129">
        <v>1</v>
      </c>
      <c r="GF129">
        <v>-963519492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>ROUND(IF(AND(BH129=3,BI129=3,FS129&lt;&gt;0),P129,0),2)</f>
        <v>0</v>
      </c>
      <c r="GM129">
        <f>ROUND(O129+X129+Y129,2)+GX129</f>
        <v>0</v>
      </c>
      <c r="GN129">
        <f>IF(OR(BI129=0,BI129=1),GM129-GX129,0)</f>
        <v>0</v>
      </c>
      <c r="GO129">
        <f>IF(BI129=2,GM129-GX129,0)</f>
        <v>0</v>
      </c>
      <c r="GP129">
        <f>IF(BI129=4,GM129-GX129,0)</f>
        <v>0</v>
      </c>
      <c r="GR129">
        <v>0</v>
      </c>
      <c r="GS129">
        <v>3</v>
      </c>
      <c r="GT129">
        <v>0</v>
      </c>
      <c r="GU129" t="s">
        <v>3</v>
      </c>
      <c r="GV129">
        <f>ROUND((GT129),6)</f>
        <v>0</v>
      </c>
      <c r="GW129">
        <v>1</v>
      </c>
      <c r="GX129">
        <f>ROUND(HC129*I129,2)</f>
        <v>0</v>
      </c>
      <c r="HA129">
        <v>0</v>
      </c>
      <c r="HB129">
        <v>0</v>
      </c>
      <c r="HC129">
        <f>GV129*GW129</f>
        <v>0</v>
      </c>
      <c r="HE129" t="s">
        <v>3</v>
      </c>
      <c r="HF129" t="s">
        <v>3</v>
      </c>
      <c r="HI129">
        <f>ROUND(R129*BS129,2)</f>
        <v>0</v>
      </c>
      <c r="HJ129">
        <f>ROUND(S129*BA129,2)</f>
        <v>0</v>
      </c>
      <c r="HK129">
        <f>ROUND((((HJ129+HI129)*AT129)/100),2)</f>
        <v>0</v>
      </c>
      <c r="HL129">
        <f>ROUND((((HJ129+HI129)*AU129)/100),2)</f>
        <v>0</v>
      </c>
      <c r="HM129" t="s">
        <v>3</v>
      </c>
      <c r="HN129" t="s">
        <v>228</v>
      </c>
      <c r="HO129" t="s">
        <v>229</v>
      </c>
      <c r="HP129" t="s">
        <v>225</v>
      </c>
      <c r="HQ129" t="s">
        <v>225</v>
      </c>
      <c r="IK129">
        <v>0</v>
      </c>
    </row>
    <row r="130" spans="1:245" x14ac:dyDescent="0.2">
      <c r="A130">
        <v>17</v>
      </c>
      <c r="B130">
        <v>1</v>
      </c>
      <c r="E130" t="s">
        <v>237</v>
      </c>
      <c r="F130" t="s">
        <v>238</v>
      </c>
      <c r="G130" t="s">
        <v>239</v>
      </c>
      <c r="H130" t="s">
        <v>240</v>
      </c>
      <c r="I130">
        <v>119.62</v>
      </c>
      <c r="J130">
        <v>0</v>
      </c>
      <c r="K130">
        <v>119.62</v>
      </c>
      <c r="O130">
        <f>ROUND(CP130,2)</f>
        <v>0</v>
      </c>
      <c r="P130">
        <f>ROUND(CQ130*I130,2)</f>
        <v>0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>ROUND(CU130*I130,2)</f>
        <v>0</v>
      </c>
      <c r="U130">
        <f>ROUND(CV130*I130,7)</f>
        <v>0</v>
      </c>
      <c r="V130">
        <f>ROUND(CW130*I130,7)</f>
        <v>0</v>
      </c>
      <c r="W130">
        <f>ROUND(CX130*I130,2)</f>
        <v>0</v>
      </c>
      <c r="X130">
        <f t="shared" si="124"/>
        <v>0</v>
      </c>
      <c r="Y130">
        <f t="shared" si="124"/>
        <v>0</v>
      </c>
      <c r="AA130">
        <v>79199732</v>
      </c>
      <c r="AB130">
        <f>ROUND((AC130+AD130+AF130),6)</f>
        <v>0</v>
      </c>
      <c r="AC130">
        <f>ROUND((ES130),6)</f>
        <v>0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>ROUND((AP130),6)</f>
        <v>0</v>
      </c>
      <c r="AH130">
        <f>(EW130)</f>
        <v>0</v>
      </c>
      <c r="AI130">
        <f>(EX130)</f>
        <v>0</v>
      </c>
      <c r="AJ130">
        <f>(AS130)</f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125</v>
      </c>
      <c r="AU130">
        <v>65</v>
      </c>
      <c r="AV130">
        <v>1</v>
      </c>
      <c r="AW130">
        <v>1</v>
      </c>
      <c r="AZ130">
        <v>1</v>
      </c>
      <c r="BA130">
        <v>56.02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4</v>
      </c>
      <c r="BJ130" t="s">
        <v>3</v>
      </c>
      <c r="BM130">
        <v>0</v>
      </c>
      <c r="BN130">
        <v>0</v>
      </c>
      <c r="BO130" t="s">
        <v>22</v>
      </c>
      <c r="BP130">
        <v>1</v>
      </c>
      <c r="BQ130">
        <v>16</v>
      </c>
      <c r="BR130">
        <v>0</v>
      </c>
      <c r="BS130">
        <v>56.02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125</v>
      </c>
      <c r="CA130">
        <v>65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>(P130+Q130+S130)</f>
        <v>0</v>
      </c>
      <c r="CQ130">
        <f>AC130*BC130</f>
        <v>0</v>
      </c>
      <c r="CR130">
        <f>(((ET130)*BB130-(EU130))+AE130)</f>
        <v>0</v>
      </c>
      <c r="CS130">
        <f t="shared" si="125"/>
        <v>0</v>
      </c>
      <c r="CT130">
        <f t="shared" si="125"/>
        <v>0</v>
      </c>
      <c r="CU130">
        <f t="shared" si="125"/>
        <v>0</v>
      </c>
      <c r="CV130">
        <f t="shared" si="125"/>
        <v>0</v>
      </c>
      <c r="CW130">
        <f t="shared" si="125"/>
        <v>0</v>
      </c>
      <c r="CX130">
        <f t="shared" si="125"/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240</v>
      </c>
      <c r="DW130" t="s">
        <v>240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71527451</v>
      </c>
      <c r="EF130">
        <v>16</v>
      </c>
      <c r="EG130" t="s">
        <v>85</v>
      </c>
      <c r="EH130">
        <v>0</v>
      </c>
      <c r="EI130" t="s">
        <v>3</v>
      </c>
      <c r="EJ130">
        <v>4</v>
      </c>
      <c r="EK130">
        <v>0</v>
      </c>
      <c r="EL130" t="s">
        <v>86</v>
      </c>
      <c r="EM130" t="s">
        <v>87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>ROUND(IF(BI130=3,GM130,0),2)</f>
        <v>0</v>
      </c>
      <c r="FS130">
        <v>0</v>
      </c>
      <c r="FX130">
        <v>125</v>
      </c>
      <c r="FY130">
        <v>65</v>
      </c>
      <c r="GA130" t="s">
        <v>3</v>
      </c>
      <c r="GD130">
        <v>1</v>
      </c>
      <c r="GF130">
        <v>-1235824669</v>
      </c>
      <c r="GG130">
        <v>2</v>
      </c>
      <c r="GH130">
        <v>0</v>
      </c>
      <c r="GI130">
        <v>4</v>
      </c>
      <c r="GJ130">
        <v>0</v>
      </c>
      <c r="GK130">
        <v>0</v>
      </c>
      <c r="GL130">
        <f>ROUND(IF(AND(BH130=3,BI130=3,FS130&lt;&gt;0),P130,0),2)</f>
        <v>0</v>
      </c>
      <c r="GM130">
        <f>ROUND(O130+X130+Y130,2)+GX130</f>
        <v>0</v>
      </c>
      <c r="GN130">
        <f>IF(OR(BI130=0,BI130=1),GM130-GX130,0)</f>
        <v>0</v>
      </c>
      <c r="GO130">
        <f>IF(BI130=2,GM130-GX130,0)</f>
        <v>0</v>
      </c>
      <c r="GP130">
        <f>IF(BI130=4,GM130-GX130,0)</f>
        <v>0</v>
      </c>
      <c r="GR130">
        <v>0</v>
      </c>
      <c r="GS130">
        <v>3</v>
      </c>
      <c r="GT130">
        <v>0</v>
      </c>
      <c r="GU130" t="s">
        <v>3</v>
      </c>
      <c r="GV130">
        <f>ROUND((GT130),6)</f>
        <v>0</v>
      </c>
      <c r="GW130">
        <v>1</v>
      </c>
      <c r="GX130">
        <f>ROUND(HC130*I130,2)</f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I130">
        <f>ROUND(R130*BS130,2)</f>
        <v>0</v>
      </c>
      <c r="HJ130">
        <f>ROUND(S130*BA130,2)</f>
        <v>0</v>
      </c>
      <c r="HK130">
        <f>ROUND((((HJ130+HI130)*AT130)/100),2)</f>
        <v>0</v>
      </c>
      <c r="HL130">
        <f>ROUND((((HJ130+HI130)*AU130)/100),2)</f>
        <v>0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2" spans="1:245" x14ac:dyDescent="0.2">
      <c r="A132" s="2">
        <v>51</v>
      </c>
      <c r="B132" s="2">
        <f>B123</f>
        <v>1</v>
      </c>
      <c r="C132" s="2">
        <f>A123</f>
        <v>5</v>
      </c>
      <c r="D132" s="2">
        <f>ROW(A123)</f>
        <v>123</v>
      </c>
      <c r="E132" s="2"/>
      <c r="F132" s="2" t="str">
        <f>IF(F123&lt;&gt;"",F123,"")</f>
        <v>Новый подраздел</v>
      </c>
      <c r="G132" s="2" t="str">
        <f>IF(G123&lt;&gt;"",G123,"")</f>
        <v>Подраздел: Благоустройство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126">ROUND(AB132,2)</f>
        <v>3445.02</v>
      </c>
      <c r="P132" s="2">
        <f t="shared" si="126"/>
        <v>121.02</v>
      </c>
      <c r="Q132" s="2">
        <f t="shared" si="126"/>
        <v>2148.98</v>
      </c>
      <c r="R132" s="2">
        <f t="shared" si="126"/>
        <v>226.59</v>
      </c>
      <c r="S132" s="2">
        <f t="shared" si="126"/>
        <v>1175.02</v>
      </c>
      <c r="T132" s="2">
        <f t="shared" si="126"/>
        <v>0</v>
      </c>
      <c r="U132" s="2">
        <f>AH132</f>
        <v>147.72219200000001</v>
      </c>
      <c r="V132" s="2">
        <f>AI132</f>
        <v>19.536200000000001</v>
      </c>
      <c r="W132" s="2">
        <f>ROUND(AJ132,2)</f>
        <v>0</v>
      </c>
      <c r="X132" s="2">
        <f>ROUND(AK132,2)</f>
        <v>1443.66</v>
      </c>
      <c r="Y132" s="2">
        <f>ROUND(AL132,2)</f>
        <v>1009.16</v>
      </c>
      <c r="Z132" s="2"/>
      <c r="AA132" s="2"/>
      <c r="AB132" s="2">
        <f>ROUND(SUMIF(AA127:AA130,"=79199732",O127:O130),2)</f>
        <v>3445.02</v>
      </c>
      <c r="AC132" s="2">
        <f>ROUND(SUMIF(AA127:AA130,"=79199732",P127:P130),2)</f>
        <v>121.02</v>
      </c>
      <c r="AD132" s="2">
        <f>ROUND(SUMIF(AA127:AA130,"=79199732",Q127:Q130),2)</f>
        <v>2148.98</v>
      </c>
      <c r="AE132" s="2">
        <f>ROUND(SUMIF(AA127:AA130,"=79199732",R127:R130),2)</f>
        <v>226.59</v>
      </c>
      <c r="AF132" s="2">
        <f>ROUND(SUMIF(AA127:AA130,"=79199732",S127:S130),2)</f>
        <v>1175.02</v>
      </c>
      <c r="AG132" s="2">
        <f>ROUND(SUMIF(AA127:AA130,"=79199732",T127:T130),2)</f>
        <v>0</v>
      </c>
      <c r="AH132" s="2">
        <f>SUMIF(AA127:AA130,"=79199732",U127:U130)</f>
        <v>147.72219200000001</v>
      </c>
      <c r="AI132" s="2">
        <f>SUMIF(AA127:AA130,"=79199732",V127:V130)</f>
        <v>19.536200000000001</v>
      </c>
      <c r="AJ132" s="2">
        <f>ROUND(SUMIF(AA127:AA130,"=79199732",W127:W130),2)</f>
        <v>0</v>
      </c>
      <c r="AK132" s="2">
        <f>ROUND(SUMIF(AA127:AA130,"=79199732",X127:X130),2)</f>
        <v>1443.66</v>
      </c>
      <c r="AL132" s="2">
        <f>ROUND(SUMIF(AA127:AA130,"=79199732",Y127:Y130),2)</f>
        <v>1009.16</v>
      </c>
      <c r="AM132" s="2"/>
      <c r="AN132" s="2"/>
      <c r="AO132" s="2">
        <f t="shared" ref="AO132:BD132" si="127">ROUND(BX132,2)</f>
        <v>0</v>
      </c>
      <c r="AP132" s="2">
        <f t="shared" si="127"/>
        <v>0</v>
      </c>
      <c r="AQ132" s="2">
        <f t="shared" si="127"/>
        <v>0</v>
      </c>
      <c r="AR132" s="2">
        <f t="shared" si="127"/>
        <v>5897.84</v>
      </c>
      <c r="AS132" s="2">
        <f t="shared" si="127"/>
        <v>5897.84</v>
      </c>
      <c r="AT132" s="2">
        <f t="shared" si="127"/>
        <v>0</v>
      </c>
      <c r="AU132" s="2">
        <f t="shared" si="127"/>
        <v>0</v>
      </c>
      <c r="AV132" s="2">
        <f t="shared" si="127"/>
        <v>121.02</v>
      </c>
      <c r="AW132" s="2">
        <f t="shared" si="127"/>
        <v>121.02</v>
      </c>
      <c r="AX132" s="2">
        <f t="shared" si="127"/>
        <v>0</v>
      </c>
      <c r="AY132" s="2">
        <f t="shared" si="127"/>
        <v>121.02</v>
      </c>
      <c r="AZ132" s="2">
        <f t="shared" si="127"/>
        <v>0</v>
      </c>
      <c r="BA132" s="2">
        <f t="shared" si="127"/>
        <v>0</v>
      </c>
      <c r="BB132" s="2">
        <f t="shared" si="127"/>
        <v>0</v>
      </c>
      <c r="BC132" s="2">
        <f t="shared" si="127"/>
        <v>0</v>
      </c>
      <c r="BD132" s="2">
        <f t="shared" si="127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>
        <f>ROUND(SUMIF(AA127:AA130,"=79199732",FQ127:FQ130),2)</f>
        <v>0</v>
      </c>
      <c r="BY132" s="2">
        <f>ROUND(SUMIF(AA127:AA130,"=79199732",FR127:FR130),2)</f>
        <v>0</v>
      </c>
      <c r="BZ132" s="2">
        <f>ROUND(SUMIF(AA127:AA130,"=79199732",GL127:GL130),2)</f>
        <v>0</v>
      </c>
      <c r="CA132" s="2">
        <f>ROUND(SUMIF(AA127:AA130,"=79199732",GM127:GM130),2)</f>
        <v>5897.84</v>
      </c>
      <c r="CB132" s="2">
        <f>ROUND(SUMIF(AA127:AA130,"=79199732",GN127:GN130),2)</f>
        <v>5897.84</v>
      </c>
      <c r="CC132" s="2">
        <f>ROUND(SUMIF(AA127:AA130,"=79199732",GO127:GO130),2)</f>
        <v>0</v>
      </c>
      <c r="CD132" s="2">
        <f>ROUND(SUMIF(AA127:AA130,"=79199732",GP127:GP130),2)</f>
        <v>0</v>
      </c>
      <c r="CE132" s="2">
        <f>AC132-BX132</f>
        <v>121.02</v>
      </c>
      <c r="CF132" s="2">
        <f>AC132-BY132</f>
        <v>121.02</v>
      </c>
      <c r="CG132" s="2">
        <f>BX132-BZ132</f>
        <v>0</v>
      </c>
      <c r="CH132" s="2">
        <f>AC132-BX132-BY132+BZ132</f>
        <v>121.02</v>
      </c>
      <c r="CI132" s="2">
        <f>BY132-BZ132</f>
        <v>0</v>
      </c>
      <c r="CJ132" s="2">
        <f>ROUND(SUMIF(AA127:AA130,"=79199732",GX127:GX130),2)</f>
        <v>0</v>
      </c>
      <c r="CK132" s="2">
        <f>ROUND(SUMIF(AA127:AA130,"=79199732",GY127:GY130),2)</f>
        <v>0</v>
      </c>
      <c r="CL132" s="2">
        <f>ROUND(SUMIF(AA127:AA130,"=79199732",GZ127:GZ130),2)</f>
        <v>0</v>
      </c>
      <c r="CM132" s="2">
        <f>ROUND(SUMIF(AA127:AA130,"=79199732",HD127:HD130),2)</f>
        <v>0</v>
      </c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3445.02</v>
      </c>
      <c r="G134" s="4" t="s">
        <v>124</v>
      </c>
      <c r="H134" s="4" t="s">
        <v>125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3445.02</v>
      </c>
      <c r="X134" s="4">
        <v>1</v>
      </c>
      <c r="Y134" s="4">
        <v>103056.88999999998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121.02</v>
      </c>
      <c r="G135" s="4" t="s">
        <v>126</v>
      </c>
      <c r="H135" s="4" t="s">
        <v>127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121.02</v>
      </c>
      <c r="X135" s="4">
        <v>1</v>
      </c>
      <c r="Y135" s="4">
        <v>1150.9000000000001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128</v>
      </c>
      <c r="H136" s="4" t="s">
        <v>129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121.02</v>
      </c>
      <c r="G137" s="4" t="s">
        <v>130</v>
      </c>
      <c r="H137" s="4" t="s">
        <v>131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121.02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121.02</v>
      </c>
      <c r="G138" s="4" t="s">
        <v>132</v>
      </c>
      <c r="H138" s="4" t="s">
        <v>133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121.02</v>
      </c>
      <c r="X138" s="4">
        <v>1</v>
      </c>
      <c r="Y138" s="4">
        <v>1150.9000000000001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134</v>
      </c>
      <c r="H139" s="4" t="s">
        <v>135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121.02</v>
      </c>
      <c r="G140" s="4" t="s">
        <v>136</v>
      </c>
      <c r="H140" s="4" t="s">
        <v>137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121.02</v>
      </c>
      <c r="X140" s="4">
        <v>1</v>
      </c>
      <c r="Y140" s="4">
        <v>1150.9000000000001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0</v>
      </c>
      <c r="G141" s="4" t="s">
        <v>138</v>
      </c>
      <c r="H141" s="4" t="s">
        <v>139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140</v>
      </c>
      <c r="H142" s="4" t="s">
        <v>141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0</v>
      </c>
      <c r="G143" s="4" t="s">
        <v>142</v>
      </c>
      <c r="H143" s="4" t="s">
        <v>143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2148.98</v>
      </c>
      <c r="G144" s="4" t="s">
        <v>144</v>
      </c>
      <c r="H144" s="4" t="s">
        <v>145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2148.98</v>
      </c>
      <c r="X144" s="4">
        <v>1</v>
      </c>
      <c r="Y144" s="4">
        <v>36081.370000000003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146</v>
      </c>
      <c r="H145" s="4" t="s">
        <v>147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226.59</v>
      </c>
      <c r="G146" s="4" t="s">
        <v>148</v>
      </c>
      <c r="H146" s="4" t="s">
        <v>149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226.59</v>
      </c>
      <c r="X146" s="4">
        <v>1</v>
      </c>
      <c r="Y146" s="4">
        <v>12693.57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1175.02</v>
      </c>
      <c r="G147" s="4" t="s">
        <v>150</v>
      </c>
      <c r="H147" s="4" t="s">
        <v>151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1175.02</v>
      </c>
      <c r="X147" s="4">
        <v>1</v>
      </c>
      <c r="Y147" s="4">
        <v>65824.62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152</v>
      </c>
      <c r="H148" s="4" t="s">
        <v>153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5897.84</v>
      </c>
      <c r="G149" s="4" t="s">
        <v>154</v>
      </c>
      <c r="H149" s="4" t="s">
        <v>155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5897.84</v>
      </c>
      <c r="X149" s="4">
        <v>1</v>
      </c>
      <c r="Y149" s="4">
        <v>240463.72999999995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0</v>
      </c>
      <c r="G150" s="4" t="s">
        <v>156</v>
      </c>
      <c r="H150" s="4" t="s">
        <v>157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0</v>
      </c>
      <c r="G151" s="4" t="s">
        <v>158</v>
      </c>
      <c r="H151" s="4" t="s">
        <v>159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160</v>
      </c>
      <c r="H152" s="4" t="s">
        <v>161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162</v>
      </c>
      <c r="H153" s="4" t="s">
        <v>163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ROUND(Source!U132,O154)</f>
        <v>147.72219200000001</v>
      </c>
      <c r="G154" s="4" t="s">
        <v>164</v>
      </c>
      <c r="H154" s="4" t="s">
        <v>165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147.72219200000001</v>
      </c>
      <c r="X154" s="4">
        <v>1</v>
      </c>
      <c r="Y154" s="4">
        <v>147.72219200000001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ROUND(Source!V132,O155)</f>
        <v>19.536200000000001</v>
      </c>
      <c r="G155" s="4" t="s">
        <v>166</v>
      </c>
      <c r="H155" s="4" t="s">
        <v>167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7</v>
      </c>
      <c r="P155" s="4"/>
      <c r="Q155" s="4"/>
      <c r="R155" s="4"/>
      <c r="S155" s="4"/>
      <c r="T155" s="4"/>
      <c r="U155" s="4"/>
      <c r="V155" s="4"/>
      <c r="W155" s="4">
        <v>19.536200000000001</v>
      </c>
      <c r="X155" s="4">
        <v>1</v>
      </c>
      <c r="Y155" s="4">
        <v>19.536200000000001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168</v>
      </c>
      <c r="H156" s="4" t="s">
        <v>169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170</v>
      </c>
      <c r="H157" s="4" t="s">
        <v>171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1443.66</v>
      </c>
      <c r="G158" s="4" t="s">
        <v>172</v>
      </c>
      <c r="H158" s="4" t="s">
        <v>173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1443.66</v>
      </c>
      <c r="X158" s="4">
        <v>1</v>
      </c>
      <c r="Y158" s="4">
        <v>80873.739999999991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1009.16</v>
      </c>
      <c r="G159" s="4" t="s">
        <v>174</v>
      </c>
      <c r="H159" s="4" t="s">
        <v>175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1009.16</v>
      </c>
      <c r="X159" s="4">
        <v>1</v>
      </c>
      <c r="Y159" s="4">
        <v>56533.099999999991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5897.84</v>
      </c>
      <c r="G160" s="4" t="s">
        <v>176</v>
      </c>
      <c r="H160" s="4" t="s">
        <v>177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5897.84</v>
      </c>
      <c r="X160" s="4">
        <v>1</v>
      </c>
      <c r="Y160" s="4">
        <v>240463.72999999998</v>
      </c>
      <c r="Z160" s="4"/>
      <c r="AA160" s="4"/>
      <c r="AB160" s="4"/>
    </row>
    <row r="162" spans="1:245" x14ac:dyDescent="0.2">
      <c r="A162" s="1">
        <v>5</v>
      </c>
      <c r="B162" s="1">
        <v>1</v>
      </c>
      <c r="C162" s="1"/>
      <c r="D162" s="1">
        <f>ROW(A171)</f>
        <v>171</v>
      </c>
      <c r="E162" s="1"/>
      <c r="F162" s="1" t="s">
        <v>15</v>
      </c>
      <c r="G162" s="1" t="s">
        <v>241</v>
      </c>
      <c r="H162" s="1" t="s">
        <v>3</v>
      </c>
      <c r="I162" s="1">
        <v>0</v>
      </c>
      <c r="J162" s="1"/>
      <c r="K162" s="1">
        <v>0</v>
      </c>
      <c r="L162" s="1"/>
      <c r="M162" s="1" t="s">
        <v>3</v>
      </c>
      <c r="N162" s="1"/>
      <c r="O162" s="1"/>
      <c r="P162" s="1"/>
      <c r="Q162" s="1"/>
      <c r="R162" s="1"/>
      <c r="S162" s="1">
        <v>79199733</v>
      </c>
      <c r="T162" s="1"/>
      <c r="U162" s="1" t="s">
        <v>3</v>
      </c>
      <c r="V162" s="1">
        <v>0</v>
      </c>
      <c r="W162" s="1"/>
      <c r="X162" s="1"/>
      <c r="Y162" s="1"/>
      <c r="Z162" s="1"/>
      <c r="AA162" s="1"/>
      <c r="AB162" s="1" t="s">
        <v>3</v>
      </c>
      <c r="AC162" s="1" t="s">
        <v>3</v>
      </c>
      <c r="AD162" s="1" t="s">
        <v>3</v>
      </c>
      <c r="AE162" s="1" t="s">
        <v>3</v>
      </c>
      <c r="AF162" s="1" t="s">
        <v>3</v>
      </c>
      <c r="AG162" s="1" t="s">
        <v>3</v>
      </c>
      <c r="AH162" s="1"/>
      <c r="AI162" s="1"/>
      <c r="AJ162" s="1"/>
      <c r="AK162" s="1"/>
      <c r="AL162" s="1"/>
      <c r="AM162" s="1"/>
      <c r="AN162" s="1"/>
      <c r="AO162" s="1"/>
      <c r="AP162" s="1" t="s">
        <v>3</v>
      </c>
      <c r="AQ162" s="1" t="s">
        <v>3</v>
      </c>
      <c r="AR162" s="1" t="s">
        <v>3</v>
      </c>
      <c r="AS162" s="1"/>
      <c r="AT162" s="1"/>
      <c r="AU162" s="1"/>
      <c r="AV162" s="1"/>
      <c r="AW162" s="1"/>
      <c r="AX162" s="1"/>
      <c r="AY162" s="1"/>
      <c r="AZ162" s="1" t="s">
        <v>3</v>
      </c>
      <c r="BA162" s="1"/>
      <c r="BB162" s="1" t="s">
        <v>3</v>
      </c>
      <c r="BC162" s="1" t="s">
        <v>3</v>
      </c>
      <c r="BD162" s="1" t="s">
        <v>3</v>
      </c>
      <c r="BE162" s="1" t="s">
        <v>3</v>
      </c>
      <c r="BF162" s="1" t="s">
        <v>3</v>
      </c>
      <c r="BG162" s="1" t="s">
        <v>3</v>
      </c>
      <c r="BH162" s="1" t="s">
        <v>3</v>
      </c>
      <c r="BI162" s="1" t="s">
        <v>3</v>
      </c>
      <c r="BJ162" s="1" t="s">
        <v>3</v>
      </c>
      <c r="BK162" s="1" t="s">
        <v>3</v>
      </c>
      <c r="BL162" s="1" t="s">
        <v>3</v>
      </c>
      <c r="BM162" s="1" t="s">
        <v>3</v>
      </c>
      <c r="BN162" s="1" t="s">
        <v>3</v>
      </c>
      <c r="BO162" s="1" t="s">
        <v>3</v>
      </c>
      <c r="BP162" s="1" t="s">
        <v>3</v>
      </c>
      <c r="BQ162" s="1"/>
      <c r="BR162" s="1"/>
      <c r="BS162" s="1"/>
      <c r="BT162" s="1"/>
      <c r="BU162" s="1"/>
      <c r="BV162" s="1"/>
      <c r="BW162" s="1"/>
      <c r="BX162" s="1">
        <v>0</v>
      </c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>
        <v>0</v>
      </c>
    </row>
    <row r="164" spans="1:245" x14ac:dyDescent="0.2">
      <c r="A164" s="2">
        <v>52</v>
      </c>
      <c r="B164" s="2">
        <f t="shared" ref="B164:G164" si="128">B171</f>
        <v>1</v>
      </c>
      <c r="C164" s="2">
        <f t="shared" si="128"/>
        <v>5</v>
      </c>
      <c r="D164" s="2">
        <f t="shared" si="128"/>
        <v>162</v>
      </c>
      <c r="E164" s="2">
        <f t="shared" si="128"/>
        <v>0</v>
      </c>
      <c r="F164" s="2" t="str">
        <f t="shared" si="128"/>
        <v>Новый подраздел</v>
      </c>
      <c r="G164" s="2" t="str">
        <f t="shared" si="128"/>
        <v>Подраздел: Пуско-наладочные работы</v>
      </c>
      <c r="H164" s="2"/>
      <c r="I164" s="2"/>
      <c r="J164" s="2"/>
      <c r="K164" s="2"/>
      <c r="L164" s="2"/>
      <c r="M164" s="2"/>
      <c r="N164" s="2"/>
      <c r="O164" s="2">
        <f t="shared" ref="O164:AT164" si="129">O171</f>
        <v>1570.04</v>
      </c>
      <c r="P164" s="2">
        <f t="shared" si="129"/>
        <v>0</v>
      </c>
      <c r="Q164" s="2">
        <f t="shared" si="129"/>
        <v>1283.28</v>
      </c>
      <c r="R164" s="2">
        <f t="shared" si="129"/>
        <v>92.8</v>
      </c>
      <c r="S164" s="2">
        <f t="shared" si="129"/>
        <v>286.76</v>
      </c>
      <c r="T164" s="2">
        <f t="shared" si="129"/>
        <v>0</v>
      </c>
      <c r="U164" s="2">
        <f t="shared" si="129"/>
        <v>26.207999999999998</v>
      </c>
      <c r="V164" s="2">
        <f t="shared" si="129"/>
        <v>0</v>
      </c>
      <c r="W164" s="2">
        <f t="shared" si="129"/>
        <v>0</v>
      </c>
      <c r="X164" s="2">
        <f t="shared" si="129"/>
        <v>212.2</v>
      </c>
      <c r="Y164" s="2">
        <f t="shared" si="129"/>
        <v>103.24</v>
      </c>
      <c r="Z164" s="2">
        <f t="shared" si="129"/>
        <v>0</v>
      </c>
      <c r="AA164" s="2">
        <f t="shared" si="129"/>
        <v>0</v>
      </c>
      <c r="AB164" s="2">
        <f t="shared" si="129"/>
        <v>1570.04</v>
      </c>
      <c r="AC164" s="2">
        <f t="shared" si="129"/>
        <v>0</v>
      </c>
      <c r="AD164" s="2">
        <f t="shared" si="129"/>
        <v>1283.28</v>
      </c>
      <c r="AE164" s="2">
        <f t="shared" si="129"/>
        <v>92.8</v>
      </c>
      <c r="AF164" s="2">
        <f t="shared" si="129"/>
        <v>286.76</v>
      </c>
      <c r="AG164" s="2">
        <f t="shared" si="129"/>
        <v>0</v>
      </c>
      <c r="AH164" s="2">
        <f t="shared" si="129"/>
        <v>26.207999999999998</v>
      </c>
      <c r="AI164" s="2">
        <f t="shared" si="129"/>
        <v>0</v>
      </c>
      <c r="AJ164" s="2">
        <f t="shared" si="129"/>
        <v>0</v>
      </c>
      <c r="AK164" s="2">
        <f t="shared" si="129"/>
        <v>212.2</v>
      </c>
      <c r="AL164" s="2">
        <f t="shared" si="129"/>
        <v>103.24</v>
      </c>
      <c r="AM164" s="2">
        <f t="shared" si="129"/>
        <v>0</v>
      </c>
      <c r="AN164" s="2">
        <f t="shared" si="129"/>
        <v>0</v>
      </c>
      <c r="AO164" s="2">
        <f t="shared" si="129"/>
        <v>0</v>
      </c>
      <c r="AP164" s="2">
        <f t="shared" si="129"/>
        <v>0</v>
      </c>
      <c r="AQ164" s="2">
        <f t="shared" si="129"/>
        <v>0</v>
      </c>
      <c r="AR164" s="2">
        <f t="shared" si="129"/>
        <v>1885.48</v>
      </c>
      <c r="AS164" s="2">
        <f t="shared" si="129"/>
        <v>1283.28</v>
      </c>
      <c r="AT164" s="2">
        <f t="shared" si="129"/>
        <v>0</v>
      </c>
      <c r="AU164" s="2">
        <f t="shared" ref="AU164:BZ164" si="130">AU171</f>
        <v>602.20000000000005</v>
      </c>
      <c r="AV164" s="2">
        <f t="shared" si="130"/>
        <v>0</v>
      </c>
      <c r="AW164" s="2">
        <f t="shared" si="130"/>
        <v>0</v>
      </c>
      <c r="AX164" s="2">
        <f t="shared" si="130"/>
        <v>0</v>
      </c>
      <c r="AY164" s="2">
        <f t="shared" si="130"/>
        <v>0</v>
      </c>
      <c r="AZ164" s="2">
        <f t="shared" si="130"/>
        <v>0</v>
      </c>
      <c r="BA164" s="2">
        <f t="shared" si="130"/>
        <v>0</v>
      </c>
      <c r="BB164" s="2">
        <f t="shared" si="130"/>
        <v>0</v>
      </c>
      <c r="BC164" s="2">
        <f t="shared" si="130"/>
        <v>0</v>
      </c>
      <c r="BD164" s="2">
        <f t="shared" si="130"/>
        <v>0</v>
      </c>
      <c r="BE164" s="2">
        <f t="shared" si="130"/>
        <v>0</v>
      </c>
      <c r="BF164" s="2">
        <f t="shared" si="130"/>
        <v>0</v>
      </c>
      <c r="BG164" s="2">
        <f t="shared" si="130"/>
        <v>0</v>
      </c>
      <c r="BH164" s="2">
        <f t="shared" si="130"/>
        <v>0</v>
      </c>
      <c r="BI164" s="2">
        <f t="shared" si="130"/>
        <v>0</v>
      </c>
      <c r="BJ164" s="2">
        <f t="shared" si="130"/>
        <v>0</v>
      </c>
      <c r="BK164" s="2">
        <f t="shared" si="130"/>
        <v>0</v>
      </c>
      <c r="BL164" s="2">
        <f t="shared" si="130"/>
        <v>0</v>
      </c>
      <c r="BM164" s="2">
        <f t="shared" si="130"/>
        <v>0</v>
      </c>
      <c r="BN164" s="2">
        <f t="shared" si="130"/>
        <v>0</v>
      </c>
      <c r="BO164" s="2">
        <f t="shared" si="130"/>
        <v>0</v>
      </c>
      <c r="BP164" s="2">
        <f t="shared" si="130"/>
        <v>0</v>
      </c>
      <c r="BQ164" s="2">
        <f t="shared" si="130"/>
        <v>0</v>
      </c>
      <c r="BR164" s="2">
        <f t="shared" si="130"/>
        <v>0</v>
      </c>
      <c r="BS164" s="2">
        <f t="shared" si="130"/>
        <v>0</v>
      </c>
      <c r="BT164" s="2">
        <f t="shared" si="130"/>
        <v>0</v>
      </c>
      <c r="BU164" s="2">
        <f t="shared" si="130"/>
        <v>0</v>
      </c>
      <c r="BV164" s="2">
        <f t="shared" si="130"/>
        <v>0</v>
      </c>
      <c r="BW164" s="2">
        <f t="shared" si="130"/>
        <v>0</v>
      </c>
      <c r="BX164" s="2">
        <f t="shared" si="130"/>
        <v>0</v>
      </c>
      <c r="BY164" s="2">
        <f t="shared" si="130"/>
        <v>0</v>
      </c>
      <c r="BZ164" s="2">
        <f t="shared" si="130"/>
        <v>0</v>
      </c>
      <c r="CA164" s="2">
        <f t="shared" ref="CA164:DF164" si="131">CA171</f>
        <v>1885.48</v>
      </c>
      <c r="CB164" s="2">
        <f t="shared" si="131"/>
        <v>1283.28</v>
      </c>
      <c r="CC164" s="2">
        <f t="shared" si="131"/>
        <v>0</v>
      </c>
      <c r="CD164" s="2">
        <f t="shared" si="131"/>
        <v>602.20000000000005</v>
      </c>
      <c r="CE164" s="2">
        <f t="shared" si="131"/>
        <v>0</v>
      </c>
      <c r="CF164" s="2">
        <f t="shared" si="131"/>
        <v>0</v>
      </c>
      <c r="CG164" s="2">
        <f t="shared" si="131"/>
        <v>0</v>
      </c>
      <c r="CH164" s="2">
        <f t="shared" si="131"/>
        <v>0</v>
      </c>
      <c r="CI164" s="2">
        <f t="shared" si="131"/>
        <v>0</v>
      </c>
      <c r="CJ164" s="2">
        <f t="shared" si="131"/>
        <v>0</v>
      </c>
      <c r="CK164" s="2">
        <f t="shared" si="131"/>
        <v>0</v>
      </c>
      <c r="CL164" s="2">
        <f t="shared" si="131"/>
        <v>0</v>
      </c>
      <c r="CM164" s="2">
        <f t="shared" si="131"/>
        <v>0</v>
      </c>
      <c r="CN164" s="2">
        <f t="shared" si="131"/>
        <v>0</v>
      </c>
      <c r="CO164" s="2">
        <f t="shared" si="131"/>
        <v>0</v>
      </c>
      <c r="CP164" s="2">
        <f t="shared" si="131"/>
        <v>0</v>
      </c>
      <c r="CQ164" s="2">
        <f t="shared" si="131"/>
        <v>0</v>
      </c>
      <c r="CR164" s="2">
        <f t="shared" si="131"/>
        <v>0</v>
      </c>
      <c r="CS164" s="2">
        <f t="shared" si="131"/>
        <v>0</v>
      </c>
      <c r="CT164" s="2">
        <f t="shared" si="131"/>
        <v>0</v>
      </c>
      <c r="CU164" s="2">
        <f t="shared" si="131"/>
        <v>0</v>
      </c>
      <c r="CV164" s="2">
        <f t="shared" si="131"/>
        <v>0</v>
      </c>
      <c r="CW164" s="2">
        <f t="shared" si="131"/>
        <v>0</v>
      </c>
      <c r="CX164" s="2">
        <f t="shared" si="131"/>
        <v>0</v>
      </c>
      <c r="CY164" s="2">
        <f t="shared" si="131"/>
        <v>0</v>
      </c>
      <c r="CZ164" s="2">
        <f t="shared" si="131"/>
        <v>0</v>
      </c>
      <c r="DA164" s="2">
        <f t="shared" si="131"/>
        <v>0</v>
      </c>
      <c r="DB164" s="2">
        <f t="shared" si="131"/>
        <v>0</v>
      </c>
      <c r="DC164" s="2">
        <f t="shared" si="131"/>
        <v>0</v>
      </c>
      <c r="DD164" s="2">
        <f t="shared" si="131"/>
        <v>0</v>
      </c>
      <c r="DE164" s="2">
        <f t="shared" si="131"/>
        <v>0</v>
      </c>
      <c r="DF164" s="2">
        <f t="shared" si="131"/>
        <v>0</v>
      </c>
      <c r="DG164" s="3">
        <f t="shared" ref="DG164:EL164" si="132">DG171</f>
        <v>0</v>
      </c>
      <c r="DH164" s="3">
        <f t="shared" si="132"/>
        <v>0</v>
      </c>
      <c r="DI164" s="3">
        <f t="shared" si="132"/>
        <v>0</v>
      </c>
      <c r="DJ164" s="3">
        <f t="shared" si="132"/>
        <v>0</v>
      </c>
      <c r="DK164" s="3">
        <f t="shared" si="132"/>
        <v>0</v>
      </c>
      <c r="DL164" s="3">
        <f t="shared" si="132"/>
        <v>0</v>
      </c>
      <c r="DM164" s="3">
        <f t="shared" si="132"/>
        <v>0</v>
      </c>
      <c r="DN164" s="3">
        <f t="shared" si="132"/>
        <v>0</v>
      </c>
      <c r="DO164" s="3">
        <f t="shared" si="132"/>
        <v>0</v>
      </c>
      <c r="DP164" s="3">
        <f t="shared" si="132"/>
        <v>0</v>
      </c>
      <c r="DQ164" s="3">
        <f t="shared" si="132"/>
        <v>0</v>
      </c>
      <c r="DR164" s="3">
        <f t="shared" si="132"/>
        <v>0</v>
      </c>
      <c r="DS164" s="3">
        <f t="shared" si="132"/>
        <v>0</v>
      </c>
      <c r="DT164" s="3">
        <f t="shared" si="132"/>
        <v>0</v>
      </c>
      <c r="DU164" s="3">
        <f t="shared" si="132"/>
        <v>0</v>
      </c>
      <c r="DV164" s="3">
        <f t="shared" si="132"/>
        <v>0</v>
      </c>
      <c r="DW164" s="3">
        <f t="shared" si="132"/>
        <v>0</v>
      </c>
      <c r="DX164" s="3">
        <f t="shared" si="132"/>
        <v>0</v>
      </c>
      <c r="DY164" s="3">
        <f t="shared" si="132"/>
        <v>0</v>
      </c>
      <c r="DZ164" s="3">
        <f t="shared" si="132"/>
        <v>0</v>
      </c>
      <c r="EA164" s="3">
        <f t="shared" si="132"/>
        <v>0</v>
      </c>
      <c r="EB164" s="3">
        <f t="shared" si="132"/>
        <v>0</v>
      </c>
      <c r="EC164" s="3">
        <f t="shared" si="132"/>
        <v>0</v>
      </c>
      <c r="ED164" s="3">
        <f t="shared" si="132"/>
        <v>0</v>
      </c>
      <c r="EE164" s="3">
        <f t="shared" si="132"/>
        <v>0</v>
      </c>
      <c r="EF164" s="3">
        <f t="shared" si="132"/>
        <v>0</v>
      </c>
      <c r="EG164" s="3">
        <f t="shared" si="132"/>
        <v>0</v>
      </c>
      <c r="EH164" s="3">
        <f t="shared" si="132"/>
        <v>0</v>
      </c>
      <c r="EI164" s="3">
        <f t="shared" si="132"/>
        <v>0</v>
      </c>
      <c r="EJ164" s="3">
        <f t="shared" si="132"/>
        <v>0</v>
      </c>
      <c r="EK164" s="3">
        <f t="shared" si="132"/>
        <v>0</v>
      </c>
      <c r="EL164" s="3">
        <f t="shared" si="132"/>
        <v>0</v>
      </c>
      <c r="EM164" s="3">
        <f t="shared" ref="EM164:FR164" si="133">EM171</f>
        <v>0</v>
      </c>
      <c r="EN164" s="3">
        <f t="shared" si="133"/>
        <v>0</v>
      </c>
      <c r="EO164" s="3">
        <f t="shared" si="133"/>
        <v>0</v>
      </c>
      <c r="EP164" s="3">
        <f t="shared" si="133"/>
        <v>0</v>
      </c>
      <c r="EQ164" s="3">
        <f t="shared" si="133"/>
        <v>0</v>
      </c>
      <c r="ER164" s="3">
        <f t="shared" si="133"/>
        <v>0</v>
      </c>
      <c r="ES164" s="3">
        <f t="shared" si="133"/>
        <v>0</v>
      </c>
      <c r="ET164" s="3">
        <f t="shared" si="133"/>
        <v>0</v>
      </c>
      <c r="EU164" s="3">
        <f t="shared" si="133"/>
        <v>0</v>
      </c>
      <c r="EV164" s="3">
        <f t="shared" si="133"/>
        <v>0</v>
      </c>
      <c r="EW164" s="3">
        <f t="shared" si="133"/>
        <v>0</v>
      </c>
      <c r="EX164" s="3">
        <f t="shared" si="133"/>
        <v>0</v>
      </c>
      <c r="EY164" s="3">
        <f t="shared" si="133"/>
        <v>0</v>
      </c>
      <c r="EZ164" s="3">
        <f t="shared" si="133"/>
        <v>0</v>
      </c>
      <c r="FA164" s="3">
        <f t="shared" si="133"/>
        <v>0</v>
      </c>
      <c r="FB164" s="3">
        <f t="shared" si="133"/>
        <v>0</v>
      </c>
      <c r="FC164" s="3">
        <f t="shared" si="133"/>
        <v>0</v>
      </c>
      <c r="FD164" s="3">
        <f t="shared" si="133"/>
        <v>0</v>
      </c>
      <c r="FE164" s="3">
        <f t="shared" si="133"/>
        <v>0</v>
      </c>
      <c r="FF164" s="3">
        <f t="shared" si="133"/>
        <v>0</v>
      </c>
      <c r="FG164" s="3">
        <f t="shared" si="133"/>
        <v>0</v>
      </c>
      <c r="FH164" s="3">
        <f t="shared" si="133"/>
        <v>0</v>
      </c>
      <c r="FI164" s="3">
        <f t="shared" si="133"/>
        <v>0</v>
      </c>
      <c r="FJ164" s="3">
        <f t="shared" si="133"/>
        <v>0</v>
      </c>
      <c r="FK164" s="3">
        <f t="shared" si="133"/>
        <v>0</v>
      </c>
      <c r="FL164" s="3">
        <f t="shared" si="133"/>
        <v>0</v>
      </c>
      <c r="FM164" s="3">
        <f t="shared" si="133"/>
        <v>0</v>
      </c>
      <c r="FN164" s="3">
        <f t="shared" si="133"/>
        <v>0</v>
      </c>
      <c r="FO164" s="3">
        <f t="shared" si="133"/>
        <v>0</v>
      </c>
      <c r="FP164" s="3">
        <f t="shared" si="133"/>
        <v>0</v>
      </c>
      <c r="FQ164" s="3">
        <f t="shared" si="133"/>
        <v>0</v>
      </c>
      <c r="FR164" s="3">
        <f t="shared" si="133"/>
        <v>0</v>
      </c>
      <c r="FS164" s="3">
        <f t="shared" ref="FS164:GX164" si="134">FS171</f>
        <v>0</v>
      </c>
      <c r="FT164" s="3">
        <f t="shared" si="134"/>
        <v>0</v>
      </c>
      <c r="FU164" s="3">
        <f t="shared" si="134"/>
        <v>0</v>
      </c>
      <c r="FV164" s="3">
        <f t="shared" si="134"/>
        <v>0</v>
      </c>
      <c r="FW164" s="3">
        <f t="shared" si="134"/>
        <v>0</v>
      </c>
      <c r="FX164" s="3">
        <f t="shared" si="134"/>
        <v>0</v>
      </c>
      <c r="FY164" s="3">
        <f t="shared" si="134"/>
        <v>0</v>
      </c>
      <c r="FZ164" s="3">
        <f t="shared" si="134"/>
        <v>0</v>
      </c>
      <c r="GA164" s="3">
        <f t="shared" si="134"/>
        <v>0</v>
      </c>
      <c r="GB164" s="3">
        <f t="shared" si="134"/>
        <v>0</v>
      </c>
      <c r="GC164" s="3">
        <f t="shared" si="134"/>
        <v>0</v>
      </c>
      <c r="GD164" s="3">
        <f t="shared" si="134"/>
        <v>0</v>
      </c>
      <c r="GE164" s="3">
        <f t="shared" si="134"/>
        <v>0</v>
      </c>
      <c r="GF164" s="3">
        <f t="shared" si="134"/>
        <v>0</v>
      </c>
      <c r="GG164" s="3">
        <f t="shared" si="134"/>
        <v>0</v>
      </c>
      <c r="GH164" s="3">
        <f t="shared" si="134"/>
        <v>0</v>
      </c>
      <c r="GI164" s="3">
        <f t="shared" si="134"/>
        <v>0</v>
      </c>
      <c r="GJ164" s="3">
        <f t="shared" si="134"/>
        <v>0</v>
      </c>
      <c r="GK164" s="3">
        <f t="shared" si="134"/>
        <v>0</v>
      </c>
      <c r="GL164" s="3">
        <f t="shared" si="134"/>
        <v>0</v>
      </c>
      <c r="GM164" s="3">
        <f t="shared" si="134"/>
        <v>0</v>
      </c>
      <c r="GN164" s="3">
        <f t="shared" si="134"/>
        <v>0</v>
      </c>
      <c r="GO164" s="3">
        <f t="shared" si="134"/>
        <v>0</v>
      </c>
      <c r="GP164" s="3">
        <f t="shared" si="134"/>
        <v>0</v>
      </c>
      <c r="GQ164" s="3">
        <f t="shared" si="134"/>
        <v>0</v>
      </c>
      <c r="GR164" s="3">
        <f t="shared" si="134"/>
        <v>0</v>
      </c>
      <c r="GS164" s="3">
        <f t="shared" si="134"/>
        <v>0</v>
      </c>
      <c r="GT164" s="3">
        <f t="shared" si="134"/>
        <v>0</v>
      </c>
      <c r="GU164" s="3">
        <f t="shared" si="134"/>
        <v>0</v>
      </c>
      <c r="GV164" s="3">
        <f t="shared" si="134"/>
        <v>0</v>
      </c>
      <c r="GW164" s="3">
        <f t="shared" si="134"/>
        <v>0</v>
      </c>
      <c r="GX164" s="3">
        <f t="shared" si="134"/>
        <v>0</v>
      </c>
    </row>
    <row r="166" spans="1:245" x14ac:dyDescent="0.2">
      <c r="A166">
        <v>17</v>
      </c>
      <c r="B166">
        <v>1</v>
      </c>
      <c r="C166">
        <f>ROW(SmtRes!A142)</f>
        <v>142</v>
      </c>
      <c r="D166">
        <f>ROW(EtalonRes!A142)</f>
        <v>142</v>
      </c>
      <c r="E166" t="s">
        <v>242</v>
      </c>
      <c r="F166" t="s">
        <v>243</v>
      </c>
      <c r="G166" t="s">
        <v>244</v>
      </c>
      <c r="H166" t="s">
        <v>64</v>
      </c>
      <c r="I166">
        <v>2</v>
      </c>
      <c r="J166">
        <v>0</v>
      </c>
      <c r="K166">
        <v>2</v>
      </c>
      <c r="O166">
        <f>ROUND(CP166,2)</f>
        <v>53.95</v>
      </c>
      <c r="P166">
        <f>ROUND(CQ166*I166,2)</f>
        <v>0</v>
      </c>
      <c r="Q166">
        <f>ROUND(CR166*I166,2)</f>
        <v>0</v>
      </c>
      <c r="R166">
        <f>ROUND(CS166*I166,2)</f>
        <v>0</v>
      </c>
      <c r="S166">
        <f>ROUND(CT166*I166,2)</f>
        <v>53.95</v>
      </c>
      <c r="T166">
        <f>ROUND(CU166*I166,2)</f>
        <v>0</v>
      </c>
      <c r="U166">
        <f>ROUND(CV166*I166,7)</f>
        <v>4.2119999999999997</v>
      </c>
      <c r="V166">
        <f>ROUND(CW166*I166,7)</f>
        <v>0</v>
      </c>
      <c r="W166">
        <f>ROUND(CX166*I166,2)</f>
        <v>0</v>
      </c>
      <c r="X166">
        <f t="shared" ref="X166:Y169" si="135">ROUND(CY166,2)</f>
        <v>39.92</v>
      </c>
      <c r="Y166">
        <f t="shared" si="135"/>
        <v>19.420000000000002</v>
      </c>
      <c r="AA166">
        <v>79199732</v>
      </c>
      <c r="AB166">
        <f>ROUND((AC166+AD166+AF166),6)</f>
        <v>26.975000000000001</v>
      </c>
      <c r="AC166">
        <f>ROUND((ES166),6)</f>
        <v>0</v>
      </c>
      <c r="AD166">
        <f>ROUND(((((ET166*ROUND(1.3,7)))-((EU166*ROUND(1.3,7))))+AE166),6)</f>
        <v>0</v>
      </c>
      <c r="AE166">
        <f t="shared" ref="AE166:AF168" si="136">ROUND(((EU166*ROUND(1.3,7))),6)</f>
        <v>0</v>
      </c>
      <c r="AF166">
        <f t="shared" si="136"/>
        <v>26.975000000000001</v>
      </c>
      <c r="AG166">
        <f>ROUND((AP166),6)</f>
        <v>0</v>
      </c>
      <c r="AH166">
        <f t="shared" ref="AH166:AI168" si="137">((EW166*ROUND(1.3,7)))</f>
        <v>2.1060000000000003</v>
      </c>
      <c r="AI166">
        <f t="shared" si="137"/>
        <v>0</v>
      </c>
      <c r="AJ166">
        <f>(AS166)</f>
        <v>0</v>
      </c>
      <c r="AK166">
        <v>20.75</v>
      </c>
      <c r="AL166">
        <v>0</v>
      </c>
      <c r="AM166">
        <v>0</v>
      </c>
      <c r="AN166">
        <v>0</v>
      </c>
      <c r="AO166">
        <v>20.75</v>
      </c>
      <c r="AP166">
        <v>0</v>
      </c>
      <c r="AQ166">
        <v>1.62</v>
      </c>
      <c r="AR166">
        <v>0</v>
      </c>
      <c r="AS166">
        <v>0</v>
      </c>
      <c r="AT166">
        <v>74</v>
      </c>
      <c r="AU166">
        <v>36</v>
      </c>
      <c r="AV166">
        <v>1</v>
      </c>
      <c r="AW166">
        <v>1</v>
      </c>
      <c r="AZ166">
        <v>1</v>
      </c>
      <c r="BA166">
        <v>56.02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4</v>
      </c>
      <c r="BJ166" t="s">
        <v>245</v>
      </c>
      <c r="BM166">
        <v>200001</v>
      </c>
      <c r="BN166">
        <v>0</v>
      </c>
      <c r="BO166" t="s">
        <v>22</v>
      </c>
      <c r="BP166">
        <v>1</v>
      </c>
      <c r="BQ166">
        <v>4</v>
      </c>
      <c r="BR166">
        <v>0</v>
      </c>
      <c r="BS166">
        <v>56.02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74</v>
      </c>
      <c r="CA166">
        <v>36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581</v>
      </c>
      <c r="CO166">
        <v>0</v>
      </c>
      <c r="CP166">
        <f>(P166+Q166+S166)</f>
        <v>53.95</v>
      </c>
      <c r="CQ166">
        <f>AC166*BC166</f>
        <v>0</v>
      </c>
      <c r="CR166">
        <f>((((ET166*ROUND(1.3,7)))*BB166-((EU166*ROUND(1.3,7))))+AE166)</f>
        <v>0</v>
      </c>
      <c r="CS166">
        <f t="shared" ref="CS166:CX169" si="138">AE166</f>
        <v>0</v>
      </c>
      <c r="CT166">
        <f t="shared" si="138"/>
        <v>26.975000000000001</v>
      </c>
      <c r="CU166">
        <f t="shared" si="138"/>
        <v>0</v>
      </c>
      <c r="CV166">
        <f t="shared" si="138"/>
        <v>2.1060000000000003</v>
      </c>
      <c r="CW166">
        <f t="shared" si="138"/>
        <v>0</v>
      </c>
      <c r="CX166">
        <f t="shared" si="138"/>
        <v>0</v>
      </c>
      <c r="CY166">
        <f>(((S166+R166)*AT166)/100)</f>
        <v>39.923000000000002</v>
      </c>
      <c r="CZ166">
        <f>(((S166+R166)*AU166)/100)</f>
        <v>19.422000000000001</v>
      </c>
      <c r="DB166">
        <v>36</v>
      </c>
      <c r="DC166" t="s">
        <v>3</v>
      </c>
      <c r="DD166" t="s">
        <v>3</v>
      </c>
      <c r="DE166" t="s">
        <v>246</v>
      </c>
      <c r="DF166" t="s">
        <v>246</v>
      </c>
      <c r="DG166" t="s">
        <v>246</v>
      </c>
      <c r="DH166" t="s">
        <v>3</v>
      </c>
      <c r="DI166" t="s">
        <v>246</v>
      </c>
      <c r="DJ166" t="s">
        <v>246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64</v>
      </c>
      <c r="DW166" t="s">
        <v>64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71527435</v>
      </c>
      <c r="EF166">
        <v>4</v>
      </c>
      <c r="EG166" t="s">
        <v>247</v>
      </c>
      <c r="EH166">
        <v>83</v>
      </c>
      <c r="EI166" t="s">
        <v>247</v>
      </c>
      <c r="EJ166">
        <v>4</v>
      </c>
      <c r="EK166">
        <v>200001</v>
      </c>
      <c r="EL166" t="s">
        <v>248</v>
      </c>
      <c r="EM166" t="s">
        <v>249</v>
      </c>
      <c r="EO166" t="s">
        <v>250</v>
      </c>
      <c r="EQ166">
        <v>0</v>
      </c>
      <c r="ER166">
        <v>20.75</v>
      </c>
      <c r="ES166">
        <v>0</v>
      </c>
      <c r="ET166">
        <v>0</v>
      </c>
      <c r="EU166">
        <v>0</v>
      </c>
      <c r="EV166">
        <v>20.75</v>
      </c>
      <c r="EW166">
        <v>1.62</v>
      </c>
      <c r="EX166">
        <v>0</v>
      </c>
      <c r="EY166">
        <v>0</v>
      </c>
      <c r="FQ166">
        <v>0</v>
      </c>
      <c r="FR166">
        <f>ROUND(IF(BI166=3,GM166,0),2)</f>
        <v>0</v>
      </c>
      <c r="FS166">
        <v>0</v>
      </c>
      <c r="FX166">
        <v>74</v>
      </c>
      <c r="FY166">
        <v>36</v>
      </c>
      <c r="GA166" t="s">
        <v>3</v>
      </c>
      <c r="GD166">
        <v>1</v>
      </c>
      <c r="GF166">
        <v>1565950308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>ROUND(IF(AND(BH166=3,BI166=3,FS166&lt;&gt;0),P166,0),2)</f>
        <v>0</v>
      </c>
      <c r="GM166">
        <f>ROUND(O166+X166+Y166,2)+GX166</f>
        <v>113.29</v>
      </c>
      <c r="GN166">
        <f>IF(OR(BI166=0,BI166=1),GM166-GX166,0)</f>
        <v>0</v>
      </c>
      <c r="GO166">
        <f>IF(BI166=2,GM166-GX166,0)</f>
        <v>0</v>
      </c>
      <c r="GP166">
        <f>IF(BI166=4,GM166-GX166,0)</f>
        <v>113.29</v>
      </c>
      <c r="GR166">
        <v>0</v>
      </c>
      <c r="GS166">
        <v>3</v>
      </c>
      <c r="GT166">
        <v>0</v>
      </c>
      <c r="GU166" t="s">
        <v>3</v>
      </c>
      <c r="GV166">
        <f>ROUND((GT166),6)</f>
        <v>0</v>
      </c>
      <c r="GW166">
        <v>1</v>
      </c>
      <c r="GX166">
        <f>ROUND(HC166*I166,2)</f>
        <v>0</v>
      </c>
      <c r="HA166">
        <v>0</v>
      </c>
      <c r="HB166">
        <v>0</v>
      </c>
      <c r="HC166">
        <f>GV166*GW166</f>
        <v>0</v>
      </c>
      <c r="HE166" t="s">
        <v>3</v>
      </c>
      <c r="HF166" t="s">
        <v>3</v>
      </c>
      <c r="HI166">
        <f>ROUND(R166*BS166,2)</f>
        <v>0</v>
      </c>
      <c r="HJ166">
        <f>ROUND(S166*BA166,2)</f>
        <v>3022.28</v>
      </c>
      <c r="HK166">
        <f>ROUND((((HJ166+HI166)*AT166)/100),2)</f>
        <v>2236.4899999999998</v>
      </c>
      <c r="HL166">
        <f>ROUND((((HJ166+HI166)*AU166)/100),2)</f>
        <v>1088.02</v>
      </c>
      <c r="HM166" t="s">
        <v>3</v>
      </c>
      <c r="HN166" t="s">
        <v>251</v>
      </c>
      <c r="HO166" t="s">
        <v>252</v>
      </c>
      <c r="HP166" t="s">
        <v>247</v>
      </c>
      <c r="HQ166" t="s">
        <v>247</v>
      </c>
      <c r="IK166">
        <v>0</v>
      </c>
    </row>
    <row r="167" spans="1:245" x14ac:dyDescent="0.2">
      <c r="A167">
        <v>17</v>
      </c>
      <c r="B167">
        <v>1</v>
      </c>
      <c r="C167">
        <f>ROW(SmtRes!A144)</f>
        <v>144</v>
      </c>
      <c r="D167">
        <f>ROW(EtalonRes!A144)</f>
        <v>144</v>
      </c>
      <c r="E167" t="s">
        <v>253</v>
      </c>
      <c r="F167" t="s">
        <v>254</v>
      </c>
      <c r="G167" t="s">
        <v>255</v>
      </c>
      <c r="H167" t="s">
        <v>256</v>
      </c>
      <c r="I167">
        <v>2</v>
      </c>
      <c r="J167">
        <v>0</v>
      </c>
      <c r="K167">
        <v>2</v>
      </c>
      <c r="O167">
        <f>ROUND(CP167,2)</f>
        <v>144.85</v>
      </c>
      <c r="P167">
        <f>ROUND(CQ167*I167,2)</f>
        <v>0</v>
      </c>
      <c r="Q167">
        <f>ROUND(CR167*I167,2)</f>
        <v>0</v>
      </c>
      <c r="R167">
        <f>ROUND(CS167*I167,2)</f>
        <v>0</v>
      </c>
      <c r="S167">
        <f>ROUND(CT167*I167,2)</f>
        <v>144.85</v>
      </c>
      <c r="T167">
        <f>ROUND(CU167*I167,2)</f>
        <v>0</v>
      </c>
      <c r="U167">
        <f>ROUND(CV167*I167,7)</f>
        <v>12.635999999999999</v>
      </c>
      <c r="V167">
        <f>ROUND(CW167*I167,7)</f>
        <v>0</v>
      </c>
      <c r="W167">
        <f>ROUND(CX167*I167,2)</f>
        <v>0</v>
      </c>
      <c r="X167">
        <f t="shared" si="135"/>
        <v>107.19</v>
      </c>
      <c r="Y167">
        <f t="shared" si="135"/>
        <v>52.15</v>
      </c>
      <c r="AA167">
        <v>79199732</v>
      </c>
      <c r="AB167">
        <f>ROUND((AC167+AD167+AF167),6)</f>
        <v>72.423000000000002</v>
      </c>
      <c r="AC167">
        <f>ROUND((ES167),6)</f>
        <v>0</v>
      </c>
      <c r="AD167">
        <f>ROUND(((((ET167*ROUND(1.3,7)))-((EU167*ROUND(1.3,7))))+AE167),6)</f>
        <v>0</v>
      </c>
      <c r="AE167">
        <f t="shared" si="136"/>
        <v>0</v>
      </c>
      <c r="AF167">
        <f t="shared" si="136"/>
        <v>72.423000000000002</v>
      </c>
      <c r="AG167">
        <f>ROUND((AP167),6)</f>
        <v>0</v>
      </c>
      <c r="AH167">
        <f t="shared" si="137"/>
        <v>6.3180000000000005</v>
      </c>
      <c r="AI167">
        <f t="shared" si="137"/>
        <v>0</v>
      </c>
      <c r="AJ167">
        <f>(AS167)</f>
        <v>0</v>
      </c>
      <c r="AK167">
        <v>55.71</v>
      </c>
      <c r="AL167">
        <v>0</v>
      </c>
      <c r="AM167">
        <v>0</v>
      </c>
      <c r="AN167">
        <v>0</v>
      </c>
      <c r="AO167">
        <v>55.71</v>
      </c>
      <c r="AP167">
        <v>0</v>
      </c>
      <c r="AQ167">
        <v>4.8600000000000003</v>
      </c>
      <c r="AR167">
        <v>0</v>
      </c>
      <c r="AS167">
        <v>0</v>
      </c>
      <c r="AT167">
        <v>74</v>
      </c>
      <c r="AU167">
        <v>36</v>
      </c>
      <c r="AV167">
        <v>1</v>
      </c>
      <c r="AW167">
        <v>1</v>
      </c>
      <c r="AZ167">
        <v>1</v>
      </c>
      <c r="BA167">
        <v>56.02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4</v>
      </c>
      <c r="BJ167" t="s">
        <v>257</v>
      </c>
      <c r="BM167">
        <v>200001</v>
      </c>
      <c r="BN167">
        <v>0</v>
      </c>
      <c r="BO167" t="s">
        <v>22</v>
      </c>
      <c r="BP167">
        <v>1</v>
      </c>
      <c r="BQ167">
        <v>4</v>
      </c>
      <c r="BR167">
        <v>0</v>
      </c>
      <c r="BS167">
        <v>56.02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74</v>
      </c>
      <c r="CA167">
        <v>36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581</v>
      </c>
      <c r="CO167">
        <v>0</v>
      </c>
      <c r="CP167">
        <f>(P167+Q167+S167)</f>
        <v>144.85</v>
      </c>
      <c r="CQ167">
        <f>AC167*BC167</f>
        <v>0</v>
      </c>
      <c r="CR167">
        <f>((((ET167*ROUND(1.3,7)))*BB167-((EU167*ROUND(1.3,7))))+AE167)</f>
        <v>0</v>
      </c>
      <c r="CS167">
        <f t="shared" si="138"/>
        <v>0</v>
      </c>
      <c r="CT167">
        <f t="shared" si="138"/>
        <v>72.423000000000002</v>
      </c>
      <c r="CU167">
        <f t="shared" si="138"/>
        <v>0</v>
      </c>
      <c r="CV167">
        <f t="shared" si="138"/>
        <v>6.3180000000000005</v>
      </c>
      <c r="CW167">
        <f t="shared" si="138"/>
        <v>0</v>
      </c>
      <c r="CX167">
        <f t="shared" si="138"/>
        <v>0</v>
      </c>
      <c r="CY167">
        <f>(((S167+R167)*AT167)/100)</f>
        <v>107.18899999999999</v>
      </c>
      <c r="CZ167">
        <f>(((S167+R167)*AU167)/100)</f>
        <v>52.145999999999994</v>
      </c>
      <c r="DB167">
        <v>37</v>
      </c>
      <c r="DC167" t="s">
        <v>3</v>
      </c>
      <c r="DD167" t="s">
        <v>3</v>
      </c>
      <c r="DE167" t="s">
        <v>246</v>
      </c>
      <c r="DF167" t="s">
        <v>246</v>
      </c>
      <c r="DG167" t="s">
        <v>246</v>
      </c>
      <c r="DH167" t="s">
        <v>3</v>
      </c>
      <c r="DI167" t="s">
        <v>246</v>
      </c>
      <c r="DJ167" t="s">
        <v>246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256</v>
      </c>
      <c r="DW167" t="s">
        <v>256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71527435</v>
      </c>
      <c r="EF167">
        <v>4</v>
      </c>
      <c r="EG167" t="s">
        <v>247</v>
      </c>
      <c r="EH167">
        <v>83</v>
      </c>
      <c r="EI167" t="s">
        <v>247</v>
      </c>
      <c r="EJ167">
        <v>4</v>
      </c>
      <c r="EK167">
        <v>200001</v>
      </c>
      <c r="EL167" t="s">
        <v>248</v>
      </c>
      <c r="EM167" t="s">
        <v>249</v>
      </c>
      <c r="EO167" t="s">
        <v>250</v>
      </c>
      <c r="EQ167">
        <v>0</v>
      </c>
      <c r="ER167">
        <v>55.71</v>
      </c>
      <c r="ES167">
        <v>0</v>
      </c>
      <c r="ET167">
        <v>0</v>
      </c>
      <c r="EU167">
        <v>0</v>
      </c>
      <c r="EV167">
        <v>55.71</v>
      </c>
      <c r="EW167">
        <v>4.8600000000000003</v>
      </c>
      <c r="EX167">
        <v>0</v>
      </c>
      <c r="EY167">
        <v>0</v>
      </c>
      <c r="FQ167">
        <v>0</v>
      </c>
      <c r="FR167">
        <f>ROUND(IF(BI167=3,GM167,0),2)</f>
        <v>0</v>
      </c>
      <c r="FS167">
        <v>0</v>
      </c>
      <c r="FX167">
        <v>74</v>
      </c>
      <c r="FY167">
        <v>36</v>
      </c>
      <c r="GA167" t="s">
        <v>3</v>
      </c>
      <c r="GD167">
        <v>1</v>
      </c>
      <c r="GF167">
        <v>-1582089696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>ROUND(IF(AND(BH167=3,BI167=3,FS167&lt;&gt;0),P167,0),2)</f>
        <v>0</v>
      </c>
      <c r="GM167">
        <f>ROUND(O167+X167+Y167,2)+GX167</f>
        <v>304.19</v>
      </c>
      <c r="GN167">
        <f>IF(OR(BI167=0,BI167=1),GM167-GX167,0)</f>
        <v>0</v>
      </c>
      <c r="GO167">
        <f>IF(BI167=2,GM167-GX167,0)</f>
        <v>0</v>
      </c>
      <c r="GP167">
        <f>IF(BI167=4,GM167-GX167,0)</f>
        <v>304.19</v>
      </c>
      <c r="GR167">
        <v>0</v>
      </c>
      <c r="GS167">
        <v>3</v>
      </c>
      <c r="GT167">
        <v>0</v>
      </c>
      <c r="GU167" t="s">
        <v>3</v>
      </c>
      <c r="GV167">
        <f>ROUND((GT167),6)</f>
        <v>0</v>
      </c>
      <c r="GW167">
        <v>1</v>
      </c>
      <c r="GX167">
        <f>ROUND(HC167*I167,2)</f>
        <v>0</v>
      </c>
      <c r="HA167">
        <v>0</v>
      </c>
      <c r="HB167">
        <v>0</v>
      </c>
      <c r="HC167">
        <f>GV167*GW167</f>
        <v>0</v>
      </c>
      <c r="HE167" t="s">
        <v>3</v>
      </c>
      <c r="HF167" t="s">
        <v>3</v>
      </c>
      <c r="HI167">
        <f>ROUND(R167*BS167,2)</f>
        <v>0</v>
      </c>
      <c r="HJ167">
        <f>ROUND(S167*BA167,2)</f>
        <v>8114.5</v>
      </c>
      <c r="HK167">
        <f>ROUND((((HJ167+HI167)*AT167)/100),2)</f>
        <v>6004.73</v>
      </c>
      <c r="HL167">
        <f>ROUND((((HJ167+HI167)*AU167)/100),2)</f>
        <v>2921.22</v>
      </c>
      <c r="HM167" t="s">
        <v>3</v>
      </c>
      <c r="HN167" t="s">
        <v>251</v>
      </c>
      <c r="HO167" t="s">
        <v>252</v>
      </c>
      <c r="HP167" t="s">
        <v>247</v>
      </c>
      <c r="HQ167" t="s">
        <v>247</v>
      </c>
      <c r="IK167">
        <v>0</v>
      </c>
    </row>
    <row r="168" spans="1:245" x14ac:dyDescent="0.2">
      <c r="A168">
        <v>17</v>
      </c>
      <c r="B168">
        <v>1</v>
      </c>
      <c r="C168">
        <f>ROW(SmtRes!A146)</f>
        <v>146</v>
      </c>
      <c r="D168">
        <f>ROW(EtalonRes!A146)</f>
        <v>146</v>
      </c>
      <c r="E168" t="s">
        <v>258</v>
      </c>
      <c r="F168" t="s">
        <v>259</v>
      </c>
      <c r="G168" t="s">
        <v>260</v>
      </c>
      <c r="H168" t="s">
        <v>261</v>
      </c>
      <c r="I168">
        <v>2</v>
      </c>
      <c r="J168">
        <v>0</v>
      </c>
      <c r="K168">
        <v>2</v>
      </c>
      <c r="O168">
        <f>ROUND(CP168,2)</f>
        <v>87.96</v>
      </c>
      <c r="P168">
        <f>ROUND(CQ168*I168,2)</f>
        <v>0</v>
      </c>
      <c r="Q168">
        <f>ROUND(CR168*I168,2)</f>
        <v>0</v>
      </c>
      <c r="R168">
        <f>ROUND(CS168*I168,2)</f>
        <v>0</v>
      </c>
      <c r="S168">
        <f>ROUND(CT168*I168,2)</f>
        <v>87.96</v>
      </c>
      <c r="T168">
        <f>ROUND(CU168*I168,2)</f>
        <v>0</v>
      </c>
      <c r="U168">
        <f>ROUND(CV168*I168,7)</f>
        <v>9.36</v>
      </c>
      <c r="V168">
        <f>ROUND(CW168*I168,7)</f>
        <v>0</v>
      </c>
      <c r="W168">
        <f>ROUND(CX168*I168,2)</f>
        <v>0</v>
      </c>
      <c r="X168">
        <f t="shared" si="135"/>
        <v>65.09</v>
      </c>
      <c r="Y168">
        <f t="shared" si="135"/>
        <v>31.67</v>
      </c>
      <c r="AA168">
        <v>79199732</v>
      </c>
      <c r="AB168">
        <f>ROUND((AC168+AD168+AF168),6)</f>
        <v>43.978999999999999</v>
      </c>
      <c r="AC168">
        <f>ROUND((ES168),6)</f>
        <v>0</v>
      </c>
      <c r="AD168">
        <f>ROUND(((((ET168*ROUND(1.3,7)))-((EU168*ROUND(1.3,7))))+AE168),6)</f>
        <v>0</v>
      </c>
      <c r="AE168">
        <f t="shared" si="136"/>
        <v>0</v>
      </c>
      <c r="AF168">
        <f t="shared" si="136"/>
        <v>43.978999999999999</v>
      </c>
      <c r="AG168">
        <f>ROUND((AP168),6)</f>
        <v>0</v>
      </c>
      <c r="AH168">
        <f t="shared" si="137"/>
        <v>4.6800000000000006</v>
      </c>
      <c r="AI168">
        <f t="shared" si="137"/>
        <v>0</v>
      </c>
      <c r="AJ168">
        <f>(AS168)</f>
        <v>0</v>
      </c>
      <c r="AK168">
        <v>33.83</v>
      </c>
      <c r="AL168">
        <v>0</v>
      </c>
      <c r="AM168">
        <v>0</v>
      </c>
      <c r="AN168">
        <v>0</v>
      </c>
      <c r="AO168">
        <v>33.83</v>
      </c>
      <c r="AP168">
        <v>0</v>
      </c>
      <c r="AQ168">
        <v>3.6</v>
      </c>
      <c r="AR168">
        <v>0</v>
      </c>
      <c r="AS168">
        <v>0</v>
      </c>
      <c r="AT168">
        <v>74</v>
      </c>
      <c r="AU168">
        <v>36</v>
      </c>
      <c r="AV168">
        <v>1</v>
      </c>
      <c r="AW168">
        <v>1</v>
      </c>
      <c r="AZ168">
        <v>1</v>
      </c>
      <c r="BA168">
        <v>56.02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262</v>
      </c>
      <c r="BM168">
        <v>200001</v>
      </c>
      <c r="BN168">
        <v>0</v>
      </c>
      <c r="BO168" t="s">
        <v>22</v>
      </c>
      <c r="BP168">
        <v>1</v>
      </c>
      <c r="BQ168">
        <v>4</v>
      </c>
      <c r="BR168">
        <v>0</v>
      </c>
      <c r="BS168">
        <v>56.02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74</v>
      </c>
      <c r="CA168">
        <v>36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581</v>
      </c>
      <c r="CO168">
        <v>0</v>
      </c>
      <c r="CP168">
        <f>(P168+Q168+S168)</f>
        <v>87.96</v>
      </c>
      <c r="CQ168">
        <f>AC168*BC168</f>
        <v>0</v>
      </c>
      <c r="CR168">
        <f>((((ET168*ROUND(1.3,7)))*BB168-((EU168*ROUND(1.3,7))))+AE168)</f>
        <v>0</v>
      </c>
      <c r="CS168">
        <f t="shared" si="138"/>
        <v>0</v>
      </c>
      <c r="CT168">
        <f t="shared" si="138"/>
        <v>43.978999999999999</v>
      </c>
      <c r="CU168">
        <f t="shared" si="138"/>
        <v>0</v>
      </c>
      <c r="CV168">
        <f t="shared" si="138"/>
        <v>4.6800000000000006</v>
      </c>
      <c r="CW168">
        <f t="shared" si="138"/>
        <v>0</v>
      </c>
      <c r="CX168">
        <f t="shared" si="138"/>
        <v>0</v>
      </c>
      <c r="CY168">
        <f>(((S168+R168)*AT168)/100)</f>
        <v>65.090400000000002</v>
      </c>
      <c r="CZ168">
        <f>(((S168+R168)*AU168)/100)</f>
        <v>31.665599999999998</v>
      </c>
      <c r="DB168">
        <v>38</v>
      </c>
      <c r="DC168" t="s">
        <v>3</v>
      </c>
      <c r="DD168" t="s">
        <v>3</v>
      </c>
      <c r="DE168" t="s">
        <v>246</v>
      </c>
      <c r="DF168" t="s">
        <v>246</v>
      </c>
      <c r="DG168" t="s">
        <v>246</v>
      </c>
      <c r="DH168" t="s">
        <v>3</v>
      </c>
      <c r="DI168" t="s">
        <v>246</v>
      </c>
      <c r="DJ168" t="s">
        <v>246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261</v>
      </c>
      <c r="DW168" t="s">
        <v>261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71527435</v>
      </c>
      <c r="EF168">
        <v>4</v>
      </c>
      <c r="EG168" t="s">
        <v>247</v>
      </c>
      <c r="EH168">
        <v>83</v>
      </c>
      <c r="EI168" t="s">
        <v>247</v>
      </c>
      <c r="EJ168">
        <v>4</v>
      </c>
      <c r="EK168">
        <v>200001</v>
      </c>
      <c r="EL168" t="s">
        <v>248</v>
      </c>
      <c r="EM168" t="s">
        <v>249</v>
      </c>
      <c r="EO168" t="s">
        <v>250</v>
      </c>
      <c r="EQ168">
        <v>0</v>
      </c>
      <c r="ER168">
        <v>33.83</v>
      </c>
      <c r="ES168">
        <v>0</v>
      </c>
      <c r="ET168">
        <v>0</v>
      </c>
      <c r="EU168">
        <v>0</v>
      </c>
      <c r="EV168">
        <v>33.83</v>
      </c>
      <c r="EW168">
        <v>3.6</v>
      </c>
      <c r="EX168">
        <v>0</v>
      </c>
      <c r="EY168">
        <v>0</v>
      </c>
      <c r="FQ168">
        <v>0</v>
      </c>
      <c r="FR168">
        <f>ROUND(IF(BI168=3,GM168,0),2)</f>
        <v>0</v>
      </c>
      <c r="FS168">
        <v>0</v>
      </c>
      <c r="FX168">
        <v>74</v>
      </c>
      <c r="FY168">
        <v>36</v>
      </c>
      <c r="GA168" t="s">
        <v>3</v>
      </c>
      <c r="GD168">
        <v>1</v>
      </c>
      <c r="GF168">
        <v>-151840542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184.72</v>
      </c>
      <c r="GN168">
        <f>IF(OR(BI168=0,BI168=1),GM168-GX168,0)</f>
        <v>0</v>
      </c>
      <c r="GO168">
        <f>IF(BI168=2,GM168-GX168,0)</f>
        <v>0</v>
      </c>
      <c r="GP168">
        <f>IF(BI168=4,GM168-GX168,0)</f>
        <v>184.72</v>
      </c>
      <c r="GR168">
        <v>0</v>
      </c>
      <c r="GS168">
        <v>3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I168">
        <f>ROUND(R168*BS168,2)</f>
        <v>0</v>
      </c>
      <c r="HJ168">
        <f>ROUND(S168*BA168,2)</f>
        <v>4927.5200000000004</v>
      </c>
      <c r="HK168">
        <f>ROUND((((HJ168+HI168)*AT168)/100),2)</f>
        <v>3646.36</v>
      </c>
      <c r="HL168">
        <f>ROUND((((HJ168+HI168)*AU168)/100),2)</f>
        <v>1773.91</v>
      </c>
      <c r="HM168" t="s">
        <v>3</v>
      </c>
      <c r="HN168" t="s">
        <v>251</v>
      </c>
      <c r="HO168" t="s">
        <v>252</v>
      </c>
      <c r="HP168" t="s">
        <v>247</v>
      </c>
      <c r="HQ168" t="s">
        <v>247</v>
      </c>
      <c r="IK168">
        <v>0</v>
      </c>
    </row>
    <row r="169" spans="1:245" x14ac:dyDescent="0.2">
      <c r="A169">
        <v>17</v>
      </c>
      <c r="B169">
        <v>1</v>
      </c>
      <c r="E169" t="s">
        <v>263</v>
      </c>
      <c r="F169" t="s">
        <v>264</v>
      </c>
      <c r="G169" t="s">
        <v>265</v>
      </c>
      <c r="H169" t="s">
        <v>266</v>
      </c>
      <c r="I169">
        <v>8</v>
      </c>
      <c r="J169">
        <v>0</v>
      </c>
      <c r="K169">
        <v>8</v>
      </c>
      <c r="O169">
        <f>ROUND(CP169,2)</f>
        <v>1283.28</v>
      </c>
      <c r="P169">
        <f>ROUND(CQ169*I169,2)</f>
        <v>0</v>
      </c>
      <c r="Q169">
        <f>ROUND(CR169*I169,2)</f>
        <v>1283.28</v>
      </c>
      <c r="R169">
        <f>ROUND(CS169*I169,2)</f>
        <v>92.8</v>
      </c>
      <c r="S169">
        <f>ROUND(CT169*I169,2)</f>
        <v>0</v>
      </c>
      <c r="T169">
        <f>ROUND(CU169*I169,2)</f>
        <v>0</v>
      </c>
      <c r="U169">
        <f>ROUND(CV169*I169,7)</f>
        <v>0</v>
      </c>
      <c r="V169">
        <f>ROUND(CW169*I169,7)</f>
        <v>0</v>
      </c>
      <c r="W169">
        <f>ROUND(CX169*I169,2)</f>
        <v>0</v>
      </c>
      <c r="X169">
        <f t="shared" si="135"/>
        <v>0</v>
      </c>
      <c r="Y169">
        <f t="shared" si="135"/>
        <v>0</v>
      </c>
      <c r="AA169">
        <v>79199732</v>
      </c>
      <c r="AB169">
        <f>ROUND((AC169+AD169+AF169),6)</f>
        <v>160.41</v>
      </c>
      <c r="AC169">
        <f>ROUND((ES169),6)</f>
        <v>0</v>
      </c>
      <c r="AD169">
        <f>ROUND((((ET169)-(EU169))+AE169),6)</f>
        <v>160.41</v>
      </c>
      <c r="AE169">
        <f>ROUND((EU169),6)</f>
        <v>11.6</v>
      </c>
      <c r="AF169">
        <f>ROUND((EV169),6)</f>
        <v>0</v>
      </c>
      <c r="AG169">
        <f>ROUND((AP169),6)</f>
        <v>0</v>
      </c>
      <c r="AH169">
        <f>(EW169)</f>
        <v>0</v>
      </c>
      <c r="AI169">
        <f>(EX169)</f>
        <v>0</v>
      </c>
      <c r="AJ169">
        <f>(AS169)</f>
        <v>0</v>
      </c>
      <c r="AK169">
        <v>160.41</v>
      </c>
      <c r="AL169">
        <v>0</v>
      </c>
      <c r="AM169">
        <v>160.41</v>
      </c>
      <c r="AN169">
        <v>11.6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2</v>
      </c>
      <c r="BI169">
        <v>1</v>
      </c>
      <c r="BJ169" t="s">
        <v>267</v>
      </c>
      <c r="BM169">
        <v>400001</v>
      </c>
      <c r="BN169">
        <v>0</v>
      </c>
      <c r="BO169" t="s">
        <v>268</v>
      </c>
      <c r="BP169">
        <v>1</v>
      </c>
      <c r="BQ169">
        <v>7</v>
      </c>
      <c r="BR169">
        <v>0</v>
      </c>
      <c r="BS169">
        <v>56.02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(P169+Q169+S169)</f>
        <v>1283.28</v>
      </c>
      <c r="CQ169">
        <f>AC169*BC169</f>
        <v>0</v>
      </c>
      <c r="CR169">
        <f>(((ET169)*BB169-(EU169))+AE169)</f>
        <v>160.41</v>
      </c>
      <c r="CS169">
        <f t="shared" si="138"/>
        <v>11.6</v>
      </c>
      <c r="CT169">
        <f t="shared" si="138"/>
        <v>0</v>
      </c>
      <c r="CU169">
        <f t="shared" si="138"/>
        <v>0</v>
      </c>
      <c r="CV169">
        <f t="shared" si="138"/>
        <v>0</v>
      </c>
      <c r="CW169">
        <f t="shared" si="138"/>
        <v>0</v>
      </c>
      <c r="CX169">
        <f t="shared" si="138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1011</v>
      </c>
      <c r="DV169" t="s">
        <v>266</v>
      </c>
      <c r="DW169" t="s">
        <v>266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71527442</v>
      </c>
      <c r="EF169">
        <v>7</v>
      </c>
      <c r="EG169" t="s">
        <v>269</v>
      </c>
      <c r="EH169">
        <v>0</v>
      </c>
      <c r="EI169" t="s">
        <v>3</v>
      </c>
      <c r="EJ169">
        <v>1</v>
      </c>
      <c r="EK169">
        <v>400001</v>
      </c>
      <c r="EL169" t="s">
        <v>270</v>
      </c>
      <c r="EM169" t="s">
        <v>144</v>
      </c>
      <c r="EO169" t="s">
        <v>3</v>
      </c>
      <c r="EQ169">
        <v>0</v>
      </c>
      <c r="ER169">
        <v>160.41</v>
      </c>
      <c r="ES169">
        <v>0</v>
      </c>
      <c r="ET169">
        <v>160.41</v>
      </c>
      <c r="EU169">
        <v>11.6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>ROUND(IF(BI169=3,GM169,0),2)</f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-1772097890</v>
      </c>
      <c r="GG169">
        <v>2</v>
      </c>
      <c r="GH169">
        <v>1</v>
      </c>
      <c r="GI169">
        <v>4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1283.28</v>
      </c>
      <c r="GN169">
        <f>IF(OR(BI169=0,BI169=1),GM169-GX169,0)</f>
        <v>1283.28</v>
      </c>
      <c r="GO169">
        <f>IF(BI169=2,GM169-GX169,0)</f>
        <v>0</v>
      </c>
      <c r="GP169">
        <f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I169">
        <f>ROUND(R169*BS169,2)</f>
        <v>5198.66</v>
      </c>
      <c r="HJ169">
        <f>ROUND(S169*BA169,2)</f>
        <v>0</v>
      </c>
      <c r="HK169">
        <f>ROUND((((HJ169+HI169)*AT169)/100),2)</f>
        <v>0</v>
      </c>
      <c r="HL169">
        <f>ROUND((((HJ169+HI169)*AU169)/100),2)</f>
        <v>0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1" spans="1:245" x14ac:dyDescent="0.2">
      <c r="A171" s="2">
        <v>51</v>
      </c>
      <c r="B171" s="2">
        <f>B162</f>
        <v>1</v>
      </c>
      <c r="C171" s="2">
        <f>A162</f>
        <v>5</v>
      </c>
      <c r="D171" s="2">
        <f>ROW(A162)</f>
        <v>162</v>
      </c>
      <c r="E171" s="2"/>
      <c r="F171" s="2" t="str">
        <f>IF(F162&lt;&gt;"",F162,"")</f>
        <v>Новый подраздел</v>
      </c>
      <c r="G171" s="2" t="str">
        <f>IF(G162&lt;&gt;"",G162,"")</f>
        <v>Подраздел: Пуско-наладочные работы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139">ROUND(AB171,2)</f>
        <v>1570.04</v>
      </c>
      <c r="P171" s="2">
        <f t="shared" si="139"/>
        <v>0</v>
      </c>
      <c r="Q171" s="2">
        <f t="shared" si="139"/>
        <v>1283.28</v>
      </c>
      <c r="R171" s="2">
        <f t="shared" si="139"/>
        <v>92.8</v>
      </c>
      <c r="S171" s="2">
        <f t="shared" si="139"/>
        <v>286.76</v>
      </c>
      <c r="T171" s="2">
        <f t="shared" si="139"/>
        <v>0</v>
      </c>
      <c r="U171" s="2">
        <f>AH171</f>
        <v>26.207999999999998</v>
      </c>
      <c r="V171" s="2">
        <f>AI171</f>
        <v>0</v>
      </c>
      <c r="W171" s="2">
        <f>ROUND(AJ171,2)</f>
        <v>0</v>
      </c>
      <c r="X171" s="2">
        <f>ROUND(AK171,2)</f>
        <v>212.2</v>
      </c>
      <c r="Y171" s="2">
        <f>ROUND(AL171,2)</f>
        <v>103.24</v>
      </c>
      <c r="Z171" s="2"/>
      <c r="AA171" s="2"/>
      <c r="AB171" s="2">
        <f>ROUND(SUMIF(AA166:AA169,"=79199732",O166:O169),2)</f>
        <v>1570.04</v>
      </c>
      <c r="AC171" s="2">
        <f>ROUND(SUMIF(AA166:AA169,"=79199732",P166:P169),2)</f>
        <v>0</v>
      </c>
      <c r="AD171" s="2">
        <f>ROUND(SUMIF(AA166:AA169,"=79199732",Q166:Q169),2)</f>
        <v>1283.28</v>
      </c>
      <c r="AE171" s="2">
        <f>ROUND(SUMIF(AA166:AA169,"=79199732",R166:R169),2)</f>
        <v>92.8</v>
      </c>
      <c r="AF171" s="2">
        <f>ROUND(SUMIF(AA166:AA169,"=79199732",S166:S169),2)</f>
        <v>286.76</v>
      </c>
      <c r="AG171" s="2">
        <f>ROUND(SUMIF(AA166:AA169,"=79199732",T166:T169),2)</f>
        <v>0</v>
      </c>
      <c r="AH171" s="2">
        <f>SUMIF(AA166:AA169,"=79199732",U166:U169)</f>
        <v>26.207999999999998</v>
      </c>
      <c r="AI171" s="2">
        <f>SUMIF(AA166:AA169,"=79199732",V166:V169)</f>
        <v>0</v>
      </c>
      <c r="AJ171" s="2">
        <f>ROUND(SUMIF(AA166:AA169,"=79199732",W166:W169),2)</f>
        <v>0</v>
      </c>
      <c r="AK171" s="2">
        <f>ROUND(SUMIF(AA166:AA169,"=79199732",X166:X169),2)</f>
        <v>212.2</v>
      </c>
      <c r="AL171" s="2">
        <f>ROUND(SUMIF(AA166:AA169,"=79199732",Y166:Y169),2)</f>
        <v>103.24</v>
      </c>
      <c r="AM171" s="2"/>
      <c r="AN171" s="2"/>
      <c r="AO171" s="2">
        <f t="shared" ref="AO171:BD171" si="140">ROUND(BX171,2)</f>
        <v>0</v>
      </c>
      <c r="AP171" s="2">
        <f t="shared" si="140"/>
        <v>0</v>
      </c>
      <c r="AQ171" s="2">
        <f t="shared" si="140"/>
        <v>0</v>
      </c>
      <c r="AR171" s="2">
        <f t="shared" si="140"/>
        <v>1885.48</v>
      </c>
      <c r="AS171" s="2">
        <f t="shared" si="140"/>
        <v>1283.28</v>
      </c>
      <c r="AT171" s="2">
        <f t="shared" si="140"/>
        <v>0</v>
      </c>
      <c r="AU171" s="2">
        <f t="shared" si="140"/>
        <v>602.20000000000005</v>
      </c>
      <c r="AV171" s="2">
        <f t="shared" si="140"/>
        <v>0</v>
      </c>
      <c r="AW171" s="2">
        <f t="shared" si="140"/>
        <v>0</v>
      </c>
      <c r="AX171" s="2">
        <f t="shared" si="140"/>
        <v>0</v>
      </c>
      <c r="AY171" s="2">
        <f t="shared" si="140"/>
        <v>0</v>
      </c>
      <c r="AZ171" s="2">
        <f t="shared" si="140"/>
        <v>0</v>
      </c>
      <c r="BA171" s="2">
        <f t="shared" si="140"/>
        <v>0</v>
      </c>
      <c r="BB171" s="2">
        <f t="shared" si="140"/>
        <v>0</v>
      </c>
      <c r="BC171" s="2">
        <f t="shared" si="140"/>
        <v>0</v>
      </c>
      <c r="BD171" s="2">
        <f t="shared" si="140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>
        <f>ROUND(SUMIF(AA166:AA169,"=79199732",FQ166:FQ169),2)</f>
        <v>0</v>
      </c>
      <c r="BY171" s="2">
        <f>ROUND(SUMIF(AA166:AA169,"=79199732",FR166:FR169),2)</f>
        <v>0</v>
      </c>
      <c r="BZ171" s="2">
        <f>ROUND(SUMIF(AA166:AA169,"=79199732",GL166:GL169),2)</f>
        <v>0</v>
      </c>
      <c r="CA171" s="2">
        <f>ROUND(SUMIF(AA166:AA169,"=79199732",GM166:GM169),2)</f>
        <v>1885.48</v>
      </c>
      <c r="CB171" s="2">
        <f>ROUND(SUMIF(AA166:AA169,"=79199732",GN166:GN169),2)</f>
        <v>1283.28</v>
      </c>
      <c r="CC171" s="2">
        <f>ROUND(SUMIF(AA166:AA169,"=79199732",GO166:GO169),2)</f>
        <v>0</v>
      </c>
      <c r="CD171" s="2">
        <f>ROUND(SUMIF(AA166:AA169,"=79199732",GP166:GP169),2)</f>
        <v>602.20000000000005</v>
      </c>
      <c r="CE171" s="2">
        <f>AC171-BX171</f>
        <v>0</v>
      </c>
      <c r="CF171" s="2">
        <f>AC171-BY171</f>
        <v>0</v>
      </c>
      <c r="CG171" s="2">
        <f>BX171-BZ171</f>
        <v>0</v>
      </c>
      <c r="CH171" s="2">
        <f>AC171-BX171-BY171+BZ171</f>
        <v>0</v>
      </c>
      <c r="CI171" s="2">
        <f>BY171-BZ171</f>
        <v>0</v>
      </c>
      <c r="CJ171" s="2">
        <f>ROUND(SUMIF(AA166:AA169,"=79199732",GX166:GX169),2)</f>
        <v>0</v>
      </c>
      <c r="CK171" s="2">
        <f>ROUND(SUMIF(AA166:AA169,"=79199732",GY166:GY169),2)</f>
        <v>0</v>
      </c>
      <c r="CL171" s="2">
        <f>ROUND(SUMIF(AA166:AA169,"=79199732",GZ166:GZ169),2)</f>
        <v>0</v>
      </c>
      <c r="CM171" s="2">
        <f>ROUND(SUMIF(AA166:AA169,"=79199732",HD166:HD169),2)</f>
        <v>0</v>
      </c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1570.04</v>
      </c>
      <c r="G173" s="4" t="s">
        <v>124</v>
      </c>
      <c r="H173" s="4" t="s">
        <v>125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1570.04</v>
      </c>
      <c r="X173" s="4">
        <v>1</v>
      </c>
      <c r="Y173" s="4">
        <v>37610.57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0</v>
      </c>
      <c r="G174" s="4" t="s">
        <v>126</v>
      </c>
      <c r="H174" s="4" t="s">
        <v>127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128</v>
      </c>
      <c r="H175" s="4" t="s">
        <v>129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0</v>
      </c>
      <c r="G176" s="4" t="s">
        <v>130</v>
      </c>
      <c r="H176" s="4" t="s">
        <v>131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0</v>
      </c>
      <c r="G177" s="4" t="s">
        <v>132</v>
      </c>
      <c r="H177" s="4" t="s">
        <v>133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134</v>
      </c>
      <c r="H178" s="4" t="s">
        <v>135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0</v>
      </c>
      <c r="G179" s="4" t="s">
        <v>136</v>
      </c>
      <c r="H179" s="4" t="s">
        <v>137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138</v>
      </c>
      <c r="H180" s="4" t="s">
        <v>139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140</v>
      </c>
      <c r="H181" s="4" t="s">
        <v>141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142</v>
      </c>
      <c r="H182" s="4" t="s">
        <v>143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1283.28</v>
      </c>
      <c r="G183" s="4" t="s">
        <v>144</v>
      </c>
      <c r="H183" s="4" t="s">
        <v>145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1283.28</v>
      </c>
      <c r="X183" s="4">
        <v>1</v>
      </c>
      <c r="Y183" s="4">
        <v>21546.27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146</v>
      </c>
      <c r="H184" s="4" t="s">
        <v>147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92.8</v>
      </c>
      <c r="G185" s="4" t="s">
        <v>148</v>
      </c>
      <c r="H185" s="4" t="s">
        <v>149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92.8</v>
      </c>
      <c r="X185" s="4">
        <v>1</v>
      </c>
      <c r="Y185" s="4">
        <v>5198.66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286.76</v>
      </c>
      <c r="G186" s="4" t="s">
        <v>150</v>
      </c>
      <c r="H186" s="4" t="s">
        <v>151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286.76</v>
      </c>
      <c r="X186" s="4">
        <v>1</v>
      </c>
      <c r="Y186" s="4">
        <v>16064.300000000001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152</v>
      </c>
      <c r="H187" s="4" t="s">
        <v>153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1283.28</v>
      </c>
      <c r="G188" s="4" t="s">
        <v>154</v>
      </c>
      <c r="H188" s="4" t="s">
        <v>155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1283.28</v>
      </c>
      <c r="X188" s="4">
        <v>1</v>
      </c>
      <c r="Y188" s="4">
        <v>21546.27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0</v>
      </c>
      <c r="G189" s="4" t="s">
        <v>156</v>
      </c>
      <c r="H189" s="4" t="s">
        <v>157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602.20000000000005</v>
      </c>
      <c r="G190" s="4" t="s">
        <v>158</v>
      </c>
      <c r="H190" s="4" t="s">
        <v>159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602.20000000000005</v>
      </c>
      <c r="X190" s="4">
        <v>1</v>
      </c>
      <c r="Y190" s="4">
        <v>33735.03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160</v>
      </c>
      <c r="H191" s="4" t="s">
        <v>161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162</v>
      </c>
      <c r="H192" s="4" t="s">
        <v>163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ROUND(Source!U171,O193)</f>
        <v>26.207999999999998</v>
      </c>
      <c r="G193" s="4" t="s">
        <v>164</v>
      </c>
      <c r="H193" s="4" t="s">
        <v>165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26.207999999999998</v>
      </c>
      <c r="X193" s="4">
        <v>1</v>
      </c>
      <c r="Y193" s="4">
        <v>26.207999999999998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ROUND(Source!V171,O194)</f>
        <v>0</v>
      </c>
      <c r="G194" s="4" t="s">
        <v>166</v>
      </c>
      <c r="H194" s="4" t="s">
        <v>167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168</v>
      </c>
      <c r="H195" s="4" t="s">
        <v>169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170</v>
      </c>
      <c r="H196" s="4" t="s">
        <v>171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212.2</v>
      </c>
      <c r="G197" s="4" t="s">
        <v>172</v>
      </c>
      <c r="H197" s="4" t="s">
        <v>173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212.2</v>
      </c>
      <c r="X197" s="4">
        <v>1</v>
      </c>
      <c r="Y197" s="4">
        <v>11887.58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103.24</v>
      </c>
      <c r="G198" s="4" t="s">
        <v>174</v>
      </c>
      <c r="H198" s="4" t="s">
        <v>175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103.24</v>
      </c>
      <c r="X198" s="4">
        <v>1</v>
      </c>
      <c r="Y198" s="4">
        <v>5783.15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1885.48</v>
      </c>
      <c r="G199" s="4" t="s">
        <v>176</v>
      </c>
      <c r="H199" s="4" t="s">
        <v>177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1885.48</v>
      </c>
      <c r="X199" s="4">
        <v>1</v>
      </c>
      <c r="Y199" s="4">
        <v>55281.3</v>
      </c>
      <c r="Z199" s="4"/>
      <c r="AA199" s="4"/>
      <c r="AB199" s="4"/>
    </row>
    <row r="201" spans="1:206" x14ac:dyDescent="0.2">
      <c r="A201" s="2">
        <v>51</v>
      </c>
      <c r="B201" s="2">
        <f>B24</f>
        <v>1</v>
      </c>
      <c r="C201" s="2">
        <f>A24</f>
        <v>4</v>
      </c>
      <c r="D201" s="2">
        <f>ROW(A24)</f>
        <v>24</v>
      </c>
      <c r="E201" s="2"/>
      <c r="F201" s="2" t="str">
        <f>IF(F24&lt;&gt;"",F24,"")</f>
        <v>Новый раздел</v>
      </c>
      <c r="G201" s="2" t="str">
        <f>IF(G24&lt;&gt;"",G24,"")</f>
        <v>Раздел: прокладка КЛ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141">ROUND(O50+O93+O132+O171+AB201,2)</f>
        <v>1074966.1499999999</v>
      </c>
      <c r="P201" s="2">
        <f t="shared" si="141"/>
        <v>492975.48</v>
      </c>
      <c r="Q201" s="2">
        <f t="shared" si="141"/>
        <v>554660.28</v>
      </c>
      <c r="R201" s="2">
        <f t="shared" si="141"/>
        <v>15513.07</v>
      </c>
      <c r="S201" s="2">
        <f t="shared" si="141"/>
        <v>27330.39</v>
      </c>
      <c r="T201" s="2">
        <f t="shared" si="141"/>
        <v>0</v>
      </c>
      <c r="U201" s="2">
        <f>U50+U93+U132+U171+AH201</f>
        <v>2894.7879295000002</v>
      </c>
      <c r="V201" s="2">
        <f>V50+V93+V132+V171+AI201</f>
        <v>1145.1412213000001</v>
      </c>
      <c r="W201" s="2">
        <f>ROUND(W50+W93+W132+W171+AJ201,2)</f>
        <v>0</v>
      </c>
      <c r="X201" s="2">
        <f>ROUND(X50+X93+X132+X171+AK201,2)</f>
        <v>45470.23</v>
      </c>
      <c r="Y201" s="2">
        <f>ROUND(Y50+Y93+Y132+Y171+AL201,2)</f>
        <v>22589.32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D201" si="142">ROUND(AO50+AO93+AO132+AO171+BX201,2)</f>
        <v>0</v>
      </c>
      <c r="AP201" s="2">
        <f t="shared" si="142"/>
        <v>0</v>
      </c>
      <c r="AQ201" s="2">
        <f t="shared" si="142"/>
        <v>0</v>
      </c>
      <c r="AR201" s="2">
        <f t="shared" si="142"/>
        <v>1143025.7</v>
      </c>
      <c r="AS201" s="2">
        <f t="shared" si="142"/>
        <v>1132638.29</v>
      </c>
      <c r="AT201" s="2">
        <f t="shared" si="142"/>
        <v>9785.2099999999991</v>
      </c>
      <c r="AU201" s="2">
        <f t="shared" si="142"/>
        <v>602.20000000000005</v>
      </c>
      <c r="AV201" s="2">
        <f t="shared" si="142"/>
        <v>492975.48</v>
      </c>
      <c r="AW201" s="2">
        <f t="shared" si="142"/>
        <v>492975.48</v>
      </c>
      <c r="AX201" s="2">
        <f t="shared" si="142"/>
        <v>0</v>
      </c>
      <c r="AY201" s="2">
        <f t="shared" si="142"/>
        <v>492975.48</v>
      </c>
      <c r="AZ201" s="2">
        <f t="shared" si="142"/>
        <v>0</v>
      </c>
      <c r="BA201" s="2">
        <f t="shared" si="142"/>
        <v>0</v>
      </c>
      <c r="BB201" s="2">
        <f t="shared" si="142"/>
        <v>0</v>
      </c>
      <c r="BC201" s="2">
        <f t="shared" si="142"/>
        <v>0</v>
      </c>
      <c r="BD201" s="2">
        <f t="shared" si="142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1074966.1499999999</v>
      </c>
      <c r="G203" s="4" t="s">
        <v>124</v>
      </c>
      <c r="H203" s="4" t="s">
        <v>125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1074966.1499999999</v>
      </c>
      <c r="X203" s="4">
        <v>1</v>
      </c>
      <c r="Y203" s="4">
        <v>15531991.379999999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492975.48</v>
      </c>
      <c r="G204" s="4" t="s">
        <v>126</v>
      </c>
      <c r="H204" s="4" t="s">
        <v>127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492975.48</v>
      </c>
      <c r="X204" s="4">
        <v>1</v>
      </c>
      <c r="Y204" s="4">
        <v>4688196.8099999996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128</v>
      </c>
      <c r="H205" s="4" t="s">
        <v>129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492975.48</v>
      </c>
      <c r="G206" s="4" t="s">
        <v>130</v>
      </c>
      <c r="H206" s="4" t="s">
        <v>131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492975.48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492975.48</v>
      </c>
      <c r="G207" s="4" t="s">
        <v>132</v>
      </c>
      <c r="H207" s="4" t="s">
        <v>133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492975.48</v>
      </c>
      <c r="X207" s="4">
        <v>1</v>
      </c>
      <c r="Y207" s="4">
        <v>4688196.8099999996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134</v>
      </c>
      <c r="H208" s="4" t="s">
        <v>135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492975.48</v>
      </c>
      <c r="G209" s="4" t="s">
        <v>136</v>
      </c>
      <c r="H209" s="4" t="s">
        <v>137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492975.48</v>
      </c>
      <c r="X209" s="4">
        <v>1</v>
      </c>
      <c r="Y209" s="4">
        <v>4688196.8099999996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0</v>
      </c>
      <c r="G210" s="4" t="s">
        <v>138</v>
      </c>
      <c r="H210" s="4" t="s">
        <v>139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140</v>
      </c>
      <c r="H211" s="4" t="s">
        <v>141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0</v>
      </c>
      <c r="G212" s="4" t="s">
        <v>142</v>
      </c>
      <c r="H212" s="4" t="s">
        <v>143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554660.28</v>
      </c>
      <c r="G213" s="4" t="s">
        <v>144</v>
      </c>
      <c r="H213" s="4" t="s">
        <v>145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554660.28</v>
      </c>
      <c r="X213" s="4">
        <v>1</v>
      </c>
      <c r="Y213" s="4">
        <v>9312746.0999999996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146</v>
      </c>
      <c r="H214" s="4" t="s">
        <v>147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15513.07</v>
      </c>
      <c r="G215" s="4" t="s">
        <v>148</v>
      </c>
      <c r="H215" s="4" t="s">
        <v>149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15513.07</v>
      </c>
      <c r="X215" s="4">
        <v>1</v>
      </c>
      <c r="Y215" s="4">
        <v>869042.19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27330.39</v>
      </c>
      <c r="G216" s="4" t="s">
        <v>150</v>
      </c>
      <c r="H216" s="4" t="s">
        <v>151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27330.39</v>
      </c>
      <c r="X216" s="4">
        <v>1</v>
      </c>
      <c r="Y216" s="4">
        <v>1531048.47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152</v>
      </c>
      <c r="H217" s="4" t="s">
        <v>153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1132638.29</v>
      </c>
      <c r="G218" s="4" t="s">
        <v>154</v>
      </c>
      <c r="H218" s="4" t="s">
        <v>155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1132638.29</v>
      </c>
      <c r="X218" s="4">
        <v>1</v>
      </c>
      <c r="Y218" s="4">
        <v>18968573.32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9785.2099999999991</v>
      </c>
      <c r="G219" s="4" t="s">
        <v>156</v>
      </c>
      <c r="H219" s="4" t="s">
        <v>157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9785.2099999999991</v>
      </c>
      <c r="X219" s="4">
        <v>1</v>
      </c>
      <c r="Y219" s="4">
        <v>342376.27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602.20000000000005</v>
      </c>
      <c r="G220" s="4" t="s">
        <v>158</v>
      </c>
      <c r="H220" s="4" t="s">
        <v>159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602.20000000000005</v>
      </c>
      <c r="X220" s="4">
        <v>1</v>
      </c>
      <c r="Y220" s="4">
        <v>33735.03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160</v>
      </c>
      <c r="H221" s="4" t="s">
        <v>161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162</v>
      </c>
      <c r="H222" s="4" t="s">
        <v>163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ROUND(Source!U201,O223)</f>
        <v>2894.7879294999998</v>
      </c>
      <c r="G223" s="4" t="s">
        <v>164</v>
      </c>
      <c r="H223" s="4" t="s">
        <v>165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2894.7879294999998</v>
      </c>
      <c r="X223" s="4">
        <v>1</v>
      </c>
      <c r="Y223" s="4">
        <v>2894.7879294999998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ROUND(Source!V201,O224)</f>
        <v>1145.1412213000001</v>
      </c>
      <c r="G224" s="4" t="s">
        <v>166</v>
      </c>
      <c r="H224" s="4" t="s">
        <v>167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7</v>
      </c>
      <c r="P224" s="4"/>
      <c r="Q224" s="4"/>
      <c r="R224" s="4"/>
      <c r="S224" s="4"/>
      <c r="T224" s="4"/>
      <c r="U224" s="4"/>
      <c r="V224" s="4"/>
      <c r="W224" s="4">
        <v>1145.1412213000001</v>
      </c>
      <c r="X224" s="4">
        <v>1</v>
      </c>
      <c r="Y224" s="4">
        <v>1145.1412213000001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168</v>
      </c>
      <c r="H225" s="4" t="s">
        <v>169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170</v>
      </c>
      <c r="H226" s="4" t="s">
        <v>171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45470.23</v>
      </c>
      <c r="G227" s="4" t="s">
        <v>172</v>
      </c>
      <c r="H227" s="4" t="s">
        <v>173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45470.23</v>
      </c>
      <c r="X227" s="4">
        <v>1</v>
      </c>
      <c r="Y227" s="4">
        <v>2547240.8499999996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22589.32</v>
      </c>
      <c r="G228" s="4" t="s">
        <v>174</v>
      </c>
      <c r="H228" s="4" t="s">
        <v>175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22589.32</v>
      </c>
      <c r="X228" s="4">
        <v>1</v>
      </c>
      <c r="Y228" s="4">
        <v>1265452.3900000001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1143025.7</v>
      </c>
      <c r="G229" s="4" t="s">
        <v>176</v>
      </c>
      <c r="H229" s="4" t="s">
        <v>177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1143025.7</v>
      </c>
      <c r="X229" s="4">
        <v>1</v>
      </c>
      <c r="Y229" s="4">
        <v>19344684.619999997</v>
      </c>
      <c r="Z229" s="4"/>
      <c r="AA229" s="4"/>
      <c r="AB229" s="4"/>
    </row>
    <row r="231" spans="1:245" x14ac:dyDescent="0.2">
      <c r="A231" s="1">
        <v>4</v>
      </c>
      <c r="B231" s="1">
        <v>1</v>
      </c>
      <c r="C231" s="1"/>
      <c r="D231" s="1">
        <f>ROW(A244)</f>
        <v>244</v>
      </c>
      <c r="E231" s="1"/>
      <c r="F231" s="1" t="s">
        <v>13</v>
      </c>
      <c r="G231" s="1" t="s">
        <v>271</v>
      </c>
      <c r="H231" s="1" t="s">
        <v>3</v>
      </c>
      <c r="I231" s="1">
        <v>0</v>
      </c>
      <c r="J231" s="1"/>
      <c r="K231" s="1">
        <v>0</v>
      </c>
      <c r="L231" s="1"/>
      <c r="M231" s="1" t="s">
        <v>3</v>
      </c>
      <c r="N231" s="1"/>
      <c r="O231" s="1"/>
      <c r="P231" s="1"/>
      <c r="Q231" s="1"/>
      <c r="R231" s="1"/>
      <c r="S231" s="1">
        <v>79199733</v>
      </c>
      <c r="T231" s="1"/>
      <c r="U231" s="1" t="s">
        <v>3</v>
      </c>
      <c r="V231" s="1">
        <v>0</v>
      </c>
      <c r="W231" s="1"/>
      <c r="X231" s="1"/>
      <c r="Y231" s="1"/>
      <c r="Z231" s="1"/>
      <c r="AA231" s="1"/>
      <c r="AB231" s="1" t="s">
        <v>3</v>
      </c>
      <c r="AC231" s="1" t="s">
        <v>3</v>
      </c>
      <c r="AD231" s="1" t="s">
        <v>3</v>
      </c>
      <c r="AE231" s="1" t="s">
        <v>3</v>
      </c>
      <c r="AF231" s="1" t="s">
        <v>3</v>
      </c>
      <c r="AG231" s="1" t="s">
        <v>3</v>
      </c>
      <c r="AH231" s="1"/>
      <c r="AI231" s="1"/>
      <c r="AJ231" s="1"/>
      <c r="AK231" s="1"/>
      <c r="AL231" s="1"/>
      <c r="AM231" s="1"/>
      <c r="AN231" s="1"/>
      <c r="AO231" s="1"/>
      <c r="AP231" s="1" t="s">
        <v>3</v>
      </c>
      <c r="AQ231" s="1" t="s">
        <v>3</v>
      </c>
      <c r="AR231" s="1" t="s">
        <v>3</v>
      </c>
      <c r="AS231" s="1"/>
      <c r="AT231" s="1"/>
      <c r="AU231" s="1"/>
      <c r="AV231" s="1"/>
      <c r="AW231" s="1"/>
      <c r="AX231" s="1"/>
      <c r="AY231" s="1"/>
      <c r="AZ231" s="1" t="s">
        <v>3</v>
      </c>
      <c r="BA231" s="1"/>
      <c r="BB231" s="1" t="s">
        <v>3</v>
      </c>
      <c r="BC231" s="1" t="s">
        <v>3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3</v>
      </c>
      <c r="BJ231" s="1" t="s">
        <v>3</v>
      </c>
      <c r="BK231" s="1" t="s">
        <v>3</v>
      </c>
      <c r="BL231" s="1" t="s">
        <v>3</v>
      </c>
      <c r="BM231" s="1" t="s">
        <v>3</v>
      </c>
      <c r="BN231" s="1" t="s">
        <v>3</v>
      </c>
      <c r="BO231" s="1" t="s">
        <v>3</v>
      </c>
      <c r="BP231" s="1" t="s">
        <v>3</v>
      </c>
      <c r="BQ231" s="1"/>
      <c r="BR231" s="1"/>
      <c r="BS231" s="1"/>
      <c r="BT231" s="1"/>
      <c r="BU231" s="1"/>
      <c r="BV231" s="1"/>
      <c r="BW231" s="1"/>
      <c r="BX231" s="1">
        <v>0</v>
      </c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>
        <v>0</v>
      </c>
    </row>
    <row r="233" spans="1:245" x14ac:dyDescent="0.2">
      <c r="A233" s="2">
        <v>52</v>
      </c>
      <c r="B233" s="2">
        <f t="shared" ref="B233:G233" si="143">B244</f>
        <v>1</v>
      </c>
      <c r="C233" s="2">
        <f t="shared" si="143"/>
        <v>4</v>
      </c>
      <c r="D233" s="2">
        <f t="shared" si="143"/>
        <v>231</v>
      </c>
      <c r="E233" s="2">
        <f t="shared" si="143"/>
        <v>0</v>
      </c>
      <c r="F233" s="2" t="str">
        <f t="shared" si="143"/>
        <v>Новый раздел</v>
      </c>
      <c r="G233" s="2" t="str">
        <f t="shared" si="143"/>
        <v>Раздел: Материалы и оборудование</v>
      </c>
      <c r="H233" s="2"/>
      <c r="I233" s="2"/>
      <c r="J233" s="2"/>
      <c r="K233" s="2"/>
      <c r="L233" s="2"/>
      <c r="M233" s="2"/>
      <c r="N233" s="2"/>
      <c r="O233" s="2">
        <f t="shared" ref="O233:AT233" si="144">O244</f>
        <v>323242.55</v>
      </c>
      <c r="P233" s="2">
        <f t="shared" si="144"/>
        <v>323242.55</v>
      </c>
      <c r="Q233" s="2">
        <f t="shared" si="144"/>
        <v>0</v>
      </c>
      <c r="R233" s="2">
        <f t="shared" si="144"/>
        <v>0</v>
      </c>
      <c r="S233" s="2">
        <f t="shared" si="144"/>
        <v>0</v>
      </c>
      <c r="T233" s="2">
        <f t="shared" si="144"/>
        <v>0</v>
      </c>
      <c r="U233" s="2">
        <f t="shared" si="144"/>
        <v>0</v>
      </c>
      <c r="V233" s="2">
        <f t="shared" si="144"/>
        <v>0</v>
      </c>
      <c r="W233" s="2">
        <f t="shared" si="144"/>
        <v>0</v>
      </c>
      <c r="X233" s="2">
        <f t="shared" si="144"/>
        <v>0</v>
      </c>
      <c r="Y233" s="2">
        <f t="shared" si="144"/>
        <v>0</v>
      </c>
      <c r="Z233" s="2">
        <f t="shared" si="144"/>
        <v>0</v>
      </c>
      <c r="AA233" s="2">
        <f t="shared" si="144"/>
        <v>0</v>
      </c>
      <c r="AB233" s="2">
        <f t="shared" si="144"/>
        <v>323242.55</v>
      </c>
      <c r="AC233" s="2">
        <f t="shared" si="144"/>
        <v>323242.55</v>
      </c>
      <c r="AD233" s="2">
        <f t="shared" si="144"/>
        <v>0</v>
      </c>
      <c r="AE233" s="2">
        <f t="shared" si="144"/>
        <v>0</v>
      </c>
      <c r="AF233" s="2">
        <f t="shared" si="144"/>
        <v>0</v>
      </c>
      <c r="AG233" s="2">
        <f t="shared" si="144"/>
        <v>0</v>
      </c>
      <c r="AH233" s="2">
        <f t="shared" si="144"/>
        <v>0</v>
      </c>
      <c r="AI233" s="2">
        <f t="shared" si="144"/>
        <v>0</v>
      </c>
      <c r="AJ233" s="2">
        <f t="shared" si="144"/>
        <v>0</v>
      </c>
      <c r="AK233" s="2">
        <f t="shared" si="144"/>
        <v>0</v>
      </c>
      <c r="AL233" s="2">
        <f t="shared" si="144"/>
        <v>0</v>
      </c>
      <c r="AM233" s="2">
        <f t="shared" si="144"/>
        <v>0</v>
      </c>
      <c r="AN233" s="2">
        <f t="shared" si="144"/>
        <v>0</v>
      </c>
      <c r="AO233" s="2">
        <f t="shared" si="144"/>
        <v>0</v>
      </c>
      <c r="AP233" s="2">
        <f t="shared" si="144"/>
        <v>0</v>
      </c>
      <c r="AQ233" s="2">
        <f t="shared" si="144"/>
        <v>0</v>
      </c>
      <c r="AR233" s="2">
        <f t="shared" si="144"/>
        <v>323242.55</v>
      </c>
      <c r="AS233" s="2">
        <f t="shared" si="144"/>
        <v>323242.55</v>
      </c>
      <c r="AT233" s="2">
        <f t="shared" si="144"/>
        <v>0</v>
      </c>
      <c r="AU233" s="2">
        <f t="shared" ref="AU233:BZ233" si="145">AU244</f>
        <v>0</v>
      </c>
      <c r="AV233" s="2">
        <f t="shared" si="145"/>
        <v>323242.55</v>
      </c>
      <c r="AW233" s="2">
        <f t="shared" si="145"/>
        <v>323242.55</v>
      </c>
      <c r="AX233" s="2">
        <f t="shared" si="145"/>
        <v>0</v>
      </c>
      <c r="AY233" s="2">
        <f t="shared" si="145"/>
        <v>323242.55</v>
      </c>
      <c r="AZ233" s="2">
        <f t="shared" si="145"/>
        <v>0</v>
      </c>
      <c r="BA233" s="2">
        <f t="shared" si="145"/>
        <v>0</v>
      </c>
      <c r="BB233" s="2">
        <f t="shared" si="145"/>
        <v>0</v>
      </c>
      <c r="BC233" s="2">
        <f t="shared" si="145"/>
        <v>0</v>
      </c>
      <c r="BD233" s="2">
        <f t="shared" si="145"/>
        <v>0</v>
      </c>
      <c r="BE233" s="2">
        <f t="shared" si="145"/>
        <v>0</v>
      </c>
      <c r="BF233" s="2">
        <f t="shared" si="145"/>
        <v>0</v>
      </c>
      <c r="BG233" s="2">
        <f t="shared" si="145"/>
        <v>0</v>
      </c>
      <c r="BH233" s="2">
        <f t="shared" si="145"/>
        <v>0</v>
      </c>
      <c r="BI233" s="2">
        <f t="shared" si="145"/>
        <v>0</v>
      </c>
      <c r="BJ233" s="2">
        <f t="shared" si="145"/>
        <v>0</v>
      </c>
      <c r="BK233" s="2">
        <f t="shared" si="145"/>
        <v>0</v>
      </c>
      <c r="BL233" s="2">
        <f t="shared" si="145"/>
        <v>0</v>
      </c>
      <c r="BM233" s="2">
        <f t="shared" si="145"/>
        <v>0</v>
      </c>
      <c r="BN233" s="2">
        <f t="shared" si="145"/>
        <v>0</v>
      </c>
      <c r="BO233" s="2">
        <f t="shared" si="145"/>
        <v>0</v>
      </c>
      <c r="BP233" s="2">
        <f t="shared" si="145"/>
        <v>0</v>
      </c>
      <c r="BQ233" s="2">
        <f t="shared" si="145"/>
        <v>0</v>
      </c>
      <c r="BR233" s="2">
        <f t="shared" si="145"/>
        <v>0</v>
      </c>
      <c r="BS233" s="2">
        <f t="shared" si="145"/>
        <v>0</v>
      </c>
      <c r="BT233" s="2">
        <f t="shared" si="145"/>
        <v>0</v>
      </c>
      <c r="BU233" s="2">
        <f t="shared" si="145"/>
        <v>0</v>
      </c>
      <c r="BV233" s="2">
        <f t="shared" si="145"/>
        <v>0</v>
      </c>
      <c r="BW233" s="2">
        <f t="shared" si="145"/>
        <v>0</v>
      </c>
      <c r="BX233" s="2">
        <f t="shared" si="145"/>
        <v>0</v>
      </c>
      <c r="BY233" s="2">
        <f t="shared" si="145"/>
        <v>0</v>
      </c>
      <c r="BZ233" s="2">
        <f t="shared" si="145"/>
        <v>0</v>
      </c>
      <c r="CA233" s="2">
        <f t="shared" ref="CA233:DF233" si="146">CA244</f>
        <v>323242.55</v>
      </c>
      <c r="CB233" s="2">
        <f t="shared" si="146"/>
        <v>323242.55</v>
      </c>
      <c r="CC233" s="2">
        <f t="shared" si="146"/>
        <v>0</v>
      </c>
      <c r="CD233" s="2">
        <f t="shared" si="146"/>
        <v>0</v>
      </c>
      <c r="CE233" s="2">
        <f t="shared" si="146"/>
        <v>323242.55</v>
      </c>
      <c r="CF233" s="2">
        <f t="shared" si="146"/>
        <v>323242.55</v>
      </c>
      <c r="CG233" s="2">
        <f t="shared" si="146"/>
        <v>0</v>
      </c>
      <c r="CH233" s="2">
        <f t="shared" si="146"/>
        <v>323242.55</v>
      </c>
      <c r="CI233" s="2">
        <f t="shared" si="146"/>
        <v>0</v>
      </c>
      <c r="CJ233" s="2">
        <f t="shared" si="146"/>
        <v>0</v>
      </c>
      <c r="CK233" s="2">
        <f t="shared" si="146"/>
        <v>0</v>
      </c>
      <c r="CL233" s="2">
        <f t="shared" si="146"/>
        <v>0</v>
      </c>
      <c r="CM233" s="2">
        <f t="shared" si="146"/>
        <v>0</v>
      </c>
      <c r="CN233" s="2">
        <f t="shared" si="146"/>
        <v>0</v>
      </c>
      <c r="CO233" s="2">
        <f t="shared" si="146"/>
        <v>0</v>
      </c>
      <c r="CP233" s="2">
        <f t="shared" si="146"/>
        <v>0</v>
      </c>
      <c r="CQ233" s="2">
        <f t="shared" si="146"/>
        <v>0</v>
      </c>
      <c r="CR233" s="2">
        <f t="shared" si="146"/>
        <v>0</v>
      </c>
      <c r="CS233" s="2">
        <f t="shared" si="146"/>
        <v>0</v>
      </c>
      <c r="CT233" s="2">
        <f t="shared" si="146"/>
        <v>0</v>
      </c>
      <c r="CU233" s="2">
        <f t="shared" si="146"/>
        <v>0</v>
      </c>
      <c r="CV233" s="2">
        <f t="shared" si="146"/>
        <v>0</v>
      </c>
      <c r="CW233" s="2">
        <f t="shared" si="146"/>
        <v>0</v>
      </c>
      <c r="CX233" s="2">
        <f t="shared" si="146"/>
        <v>0</v>
      </c>
      <c r="CY233" s="2">
        <f t="shared" si="146"/>
        <v>0</v>
      </c>
      <c r="CZ233" s="2">
        <f t="shared" si="146"/>
        <v>0</v>
      </c>
      <c r="DA233" s="2">
        <f t="shared" si="146"/>
        <v>0</v>
      </c>
      <c r="DB233" s="2">
        <f t="shared" si="146"/>
        <v>0</v>
      </c>
      <c r="DC233" s="2">
        <f t="shared" si="146"/>
        <v>0</v>
      </c>
      <c r="DD233" s="2">
        <f t="shared" si="146"/>
        <v>0</v>
      </c>
      <c r="DE233" s="2">
        <f t="shared" si="146"/>
        <v>0</v>
      </c>
      <c r="DF233" s="2">
        <f t="shared" si="146"/>
        <v>0</v>
      </c>
      <c r="DG233" s="3">
        <f t="shared" ref="DG233:EL233" si="147">DG244</f>
        <v>0</v>
      </c>
      <c r="DH233" s="3">
        <f t="shared" si="147"/>
        <v>0</v>
      </c>
      <c r="DI233" s="3">
        <f t="shared" si="147"/>
        <v>0</v>
      </c>
      <c r="DJ233" s="3">
        <f t="shared" si="147"/>
        <v>0</v>
      </c>
      <c r="DK233" s="3">
        <f t="shared" si="147"/>
        <v>0</v>
      </c>
      <c r="DL233" s="3">
        <f t="shared" si="147"/>
        <v>0</v>
      </c>
      <c r="DM233" s="3">
        <f t="shared" si="147"/>
        <v>0</v>
      </c>
      <c r="DN233" s="3">
        <f t="shared" si="147"/>
        <v>0</v>
      </c>
      <c r="DO233" s="3">
        <f t="shared" si="147"/>
        <v>0</v>
      </c>
      <c r="DP233" s="3">
        <f t="shared" si="147"/>
        <v>0</v>
      </c>
      <c r="DQ233" s="3">
        <f t="shared" si="147"/>
        <v>0</v>
      </c>
      <c r="DR233" s="3">
        <f t="shared" si="147"/>
        <v>0</v>
      </c>
      <c r="DS233" s="3">
        <f t="shared" si="147"/>
        <v>0</v>
      </c>
      <c r="DT233" s="3">
        <f t="shared" si="147"/>
        <v>0</v>
      </c>
      <c r="DU233" s="3">
        <f t="shared" si="147"/>
        <v>0</v>
      </c>
      <c r="DV233" s="3">
        <f t="shared" si="147"/>
        <v>0</v>
      </c>
      <c r="DW233" s="3">
        <f t="shared" si="147"/>
        <v>0</v>
      </c>
      <c r="DX233" s="3">
        <f t="shared" si="147"/>
        <v>0</v>
      </c>
      <c r="DY233" s="3">
        <f t="shared" si="147"/>
        <v>0</v>
      </c>
      <c r="DZ233" s="3">
        <f t="shared" si="147"/>
        <v>0</v>
      </c>
      <c r="EA233" s="3">
        <f t="shared" si="147"/>
        <v>0</v>
      </c>
      <c r="EB233" s="3">
        <f t="shared" si="147"/>
        <v>0</v>
      </c>
      <c r="EC233" s="3">
        <f t="shared" si="147"/>
        <v>0</v>
      </c>
      <c r="ED233" s="3">
        <f t="shared" si="147"/>
        <v>0</v>
      </c>
      <c r="EE233" s="3">
        <f t="shared" si="147"/>
        <v>0</v>
      </c>
      <c r="EF233" s="3">
        <f t="shared" si="147"/>
        <v>0</v>
      </c>
      <c r="EG233" s="3">
        <f t="shared" si="147"/>
        <v>0</v>
      </c>
      <c r="EH233" s="3">
        <f t="shared" si="147"/>
        <v>0</v>
      </c>
      <c r="EI233" s="3">
        <f t="shared" si="147"/>
        <v>0</v>
      </c>
      <c r="EJ233" s="3">
        <f t="shared" si="147"/>
        <v>0</v>
      </c>
      <c r="EK233" s="3">
        <f t="shared" si="147"/>
        <v>0</v>
      </c>
      <c r="EL233" s="3">
        <f t="shared" si="147"/>
        <v>0</v>
      </c>
      <c r="EM233" s="3">
        <f t="shared" ref="EM233:FR233" si="148">EM244</f>
        <v>0</v>
      </c>
      <c r="EN233" s="3">
        <f t="shared" si="148"/>
        <v>0</v>
      </c>
      <c r="EO233" s="3">
        <f t="shared" si="148"/>
        <v>0</v>
      </c>
      <c r="EP233" s="3">
        <f t="shared" si="148"/>
        <v>0</v>
      </c>
      <c r="EQ233" s="3">
        <f t="shared" si="148"/>
        <v>0</v>
      </c>
      <c r="ER233" s="3">
        <f t="shared" si="148"/>
        <v>0</v>
      </c>
      <c r="ES233" s="3">
        <f t="shared" si="148"/>
        <v>0</v>
      </c>
      <c r="ET233" s="3">
        <f t="shared" si="148"/>
        <v>0</v>
      </c>
      <c r="EU233" s="3">
        <f t="shared" si="148"/>
        <v>0</v>
      </c>
      <c r="EV233" s="3">
        <f t="shared" si="148"/>
        <v>0</v>
      </c>
      <c r="EW233" s="3">
        <f t="shared" si="148"/>
        <v>0</v>
      </c>
      <c r="EX233" s="3">
        <f t="shared" si="148"/>
        <v>0</v>
      </c>
      <c r="EY233" s="3">
        <f t="shared" si="148"/>
        <v>0</v>
      </c>
      <c r="EZ233" s="3">
        <f t="shared" si="148"/>
        <v>0</v>
      </c>
      <c r="FA233" s="3">
        <f t="shared" si="148"/>
        <v>0</v>
      </c>
      <c r="FB233" s="3">
        <f t="shared" si="148"/>
        <v>0</v>
      </c>
      <c r="FC233" s="3">
        <f t="shared" si="148"/>
        <v>0</v>
      </c>
      <c r="FD233" s="3">
        <f t="shared" si="148"/>
        <v>0</v>
      </c>
      <c r="FE233" s="3">
        <f t="shared" si="148"/>
        <v>0</v>
      </c>
      <c r="FF233" s="3">
        <f t="shared" si="148"/>
        <v>0</v>
      </c>
      <c r="FG233" s="3">
        <f t="shared" si="148"/>
        <v>0</v>
      </c>
      <c r="FH233" s="3">
        <f t="shared" si="148"/>
        <v>0</v>
      </c>
      <c r="FI233" s="3">
        <f t="shared" si="148"/>
        <v>0</v>
      </c>
      <c r="FJ233" s="3">
        <f t="shared" si="148"/>
        <v>0</v>
      </c>
      <c r="FK233" s="3">
        <f t="shared" si="148"/>
        <v>0</v>
      </c>
      <c r="FL233" s="3">
        <f t="shared" si="148"/>
        <v>0</v>
      </c>
      <c r="FM233" s="3">
        <f t="shared" si="148"/>
        <v>0</v>
      </c>
      <c r="FN233" s="3">
        <f t="shared" si="148"/>
        <v>0</v>
      </c>
      <c r="FO233" s="3">
        <f t="shared" si="148"/>
        <v>0</v>
      </c>
      <c r="FP233" s="3">
        <f t="shared" si="148"/>
        <v>0</v>
      </c>
      <c r="FQ233" s="3">
        <f t="shared" si="148"/>
        <v>0</v>
      </c>
      <c r="FR233" s="3">
        <f t="shared" si="148"/>
        <v>0</v>
      </c>
      <c r="FS233" s="3">
        <f t="shared" ref="FS233:GX233" si="149">FS244</f>
        <v>0</v>
      </c>
      <c r="FT233" s="3">
        <f t="shared" si="149"/>
        <v>0</v>
      </c>
      <c r="FU233" s="3">
        <f t="shared" si="149"/>
        <v>0</v>
      </c>
      <c r="FV233" s="3">
        <f t="shared" si="149"/>
        <v>0</v>
      </c>
      <c r="FW233" s="3">
        <f t="shared" si="149"/>
        <v>0</v>
      </c>
      <c r="FX233" s="3">
        <f t="shared" si="149"/>
        <v>0</v>
      </c>
      <c r="FY233" s="3">
        <f t="shared" si="149"/>
        <v>0</v>
      </c>
      <c r="FZ233" s="3">
        <f t="shared" si="149"/>
        <v>0</v>
      </c>
      <c r="GA233" s="3">
        <f t="shared" si="149"/>
        <v>0</v>
      </c>
      <c r="GB233" s="3">
        <f t="shared" si="149"/>
        <v>0</v>
      </c>
      <c r="GC233" s="3">
        <f t="shared" si="149"/>
        <v>0</v>
      </c>
      <c r="GD233" s="3">
        <f t="shared" si="149"/>
        <v>0</v>
      </c>
      <c r="GE233" s="3">
        <f t="shared" si="149"/>
        <v>0</v>
      </c>
      <c r="GF233" s="3">
        <f t="shared" si="149"/>
        <v>0</v>
      </c>
      <c r="GG233" s="3">
        <f t="shared" si="149"/>
        <v>0</v>
      </c>
      <c r="GH233" s="3">
        <f t="shared" si="149"/>
        <v>0</v>
      </c>
      <c r="GI233" s="3">
        <f t="shared" si="149"/>
        <v>0</v>
      </c>
      <c r="GJ233" s="3">
        <f t="shared" si="149"/>
        <v>0</v>
      </c>
      <c r="GK233" s="3">
        <f t="shared" si="149"/>
        <v>0</v>
      </c>
      <c r="GL233" s="3">
        <f t="shared" si="149"/>
        <v>0</v>
      </c>
      <c r="GM233" s="3">
        <f t="shared" si="149"/>
        <v>0</v>
      </c>
      <c r="GN233" s="3">
        <f t="shared" si="149"/>
        <v>0</v>
      </c>
      <c r="GO233" s="3">
        <f t="shared" si="149"/>
        <v>0</v>
      </c>
      <c r="GP233" s="3">
        <f t="shared" si="149"/>
        <v>0</v>
      </c>
      <c r="GQ233" s="3">
        <f t="shared" si="149"/>
        <v>0</v>
      </c>
      <c r="GR233" s="3">
        <f t="shared" si="149"/>
        <v>0</v>
      </c>
      <c r="GS233" s="3">
        <f t="shared" si="149"/>
        <v>0</v>
      </c>
      <c r="GT233" s="3">
        <f t="shared" si="149"/>
        <v>0</v>
      </c>
      <c r="GU233" s="3">
        <f t="shared" si="149"/>
        <v>0</v>
      </c>
      <c r="GV233" s="3">
        <f t="shared" si="149"/>
        <v>0</v>
      </c>
      <c r="GW233" s="3">
        <f t="shared" si="149"/>
        <v>0</v>
      </c>
      <c r="GX233" s="3">
        <f t="shared" si="149"/>
        <v>0</v>
      </c>
    </row>
    <row r="235" spans="1:245" x14ac:dyDescent="0.2">
      <c r="A235">
        <v>17</v>
      </c>
      <c r="B235">
        <v>1</v>
      </c>
      <c r="E235" t="s">
        <v>272</v>
      </c>
      <c r="F235" t="s">
        <v>273</v>
      </c>
      <c r="G235" t="s">
        <v>274</v>
      </c>
      <c r="H235" t="s">
        <v>100</v>
      </c>
      <c r="I235">
        <v>455</v>
      </c>
      <c r="J235">
        <v>0</v>
      </c>
      <c r="K235">
        <v>455</v>
      </c>
      <c r="O235">
        <f t="shared" ref="O235:O242" si="150">ROUND(CP235,2)</f>
        <v>123568.62</v>
      </c>
      <c r="P235">
        <f t="shared" ref="P235:P242" si="151">ROUND(ROUND(CQ235*I235,2)/BC235,2)</f>
        <v>123568.62</v>
      </c>
      <c r="Q235">
        <f t="shared" ref="Q235:Q242" si="152">ROUND(CR235*I235,2)</f>
        <v>0</v>
      </c>
      <c r="R235">
        <f t="shared" ref="R235:R242" si="153">ROUND(CS235*I235,2)</f>
        <v>0</v>
      </c>
      <c r="S235">
        <f t="shared" ref="S235:S242" si="154">ROUND(CT235*I235,2)</f>
        <v>0</v>
      </c>
      <c r="T235">
        <f t="shared" ref="T235:T242" si="155">ROUND(CU235*I235,2)</f>
        <v>0</v>
      </c>
      <c r="U235">
        <f t="shared" ref="U235:U242" si="156">ROUND(CV235*I235,7)</f>
        <v>0</v>
      </c>
      <c r="V235">
        <f t="shared" ref="V235:V242" si="157">ROUND(CW235*I235,7)</f>
        <v>0</v>
      </c>
      <c r="W235">
        <f t="shared" ref="W235:W242" si="158">ROUND(CX235*I235,2)</f>
        <v>0</v>
      </c>
      <c r="X235">
        <f t="shared" ref="X235:Y242" si="159">ROUND(CY235,2)</f>
        <v>0</v>
      </c>
      <c r="Y235">
        <f t="shared" si="159"/>
        <v>0</v>
      </c>
      <c r="AA235">
        <v>79199732</v>
      </c>
      <c r="AB235">
        <f t="shared" ref="AB235:AB242" si="160">ROUND((AC235+AD235+AF235),6)</f>
        <v>2582.7199999999998</v>
      </c>
      <c r="AC235">
        <f t="shared" ref="AC235:AC242" si="161">ROUND((ES235),6)</f>
        <v>2582.7199999999998</v>
      </c>
      <c r="AD235">
        <f t="shared" ref="AD235:AD242" si="162">ROUND((((ET235)-(EU235))+AE235),6)</f>
        <v>0</v>
      </c>
      <c r="AE235">
        <f t="shared" ref="AE235:AF242" si="163">ROUND((EU235),6)</f>
        <v>0</v>
      </c>
      <c r="AF235">
        <f t="shared" si="163"/>
        <v>0</v>
      </c>
      <c r="AG235">
        <f t="shared" ref="AG235:AG242" si="164">ROUND((AP235),6)</f>
        <v>0</v>
      </c>
      <c r="AH235">
        <f t="shared" ref="AH235:AI242" si="165">(EW235)</f>
        <v>0</v>
      </c>
      <c r="AI235">
        <f t="shared" si="165"/>
        <v>0</v>
      </c>
      <c r="AJ235">
        <f t="shared" ref="AJ235:AJ242" si="166">(AS235)</f>
        <v>0</v>
      </c>
      <c r="AK235">
        <v>2582.7199999999998</v>
      </c>
      <c r="AL235">
        <v>2582.7199999999998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9.51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1100</v>
      </c>
      <c r="BN235">
        <v>0</v>
      </c>
      <c r="BO235" t="s">
        <v>102</v>
      </c>
      <c r="BP235">
        <v>1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ref="CP235:CP242" si="167">(P235+Q235+S235)</f>
        <v>123568.62</v>
      </c>
      <c r="CQ235">
        <f t="shared" ref="CQ235:CQ242" si="168">AC235</f>
        <v>2582.7199999999998</v>
      </c>
      <c r="CR235">
        <f t="shared" ref="CR235:CR242" si="169">(((ET235)-(EU235))+AE235)</f>
        <v>0</v>
      </c>
      <c r="CS235">
        <f t="shared" ref="CS235:CX242" si="170">AE235</f>
        <v>0</v>
      </c>
      <c r="CT235">
        <f t="shared" si="170"/>
        <v>0</v>
      </c>
      <c r="CU235">
        <f t="shared" si="170"/>
        <v>0</v>
      </c>
      <c r="CV235">
        <f t="shared" si="170"/>
        <v>0</v>
      </c>
      <c r="CW235">
        <f t="shared" si="170"/>
        <v>0</v>
      </c>
      <c r="CX235">
        <f t="shared" si="170"/>
        <v>0</v>
      </c>
      <c r="CY235">
        <f t="shared" ref="CY235:CY242" si="171">(((S235+R235)*AT235)/100)</f>
        <v>0</v>
      </c>
      <c r="CZ235">
        <f t="shared" ref="CZ235:CZ242" si="172">(((S235+R235)*AU235)/100)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100</v>
      </c>
      <c r="DW235" t="s">
        <v>100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71527689</v>
      </c>
      <c r="EF235">
        <v>8</v>
      </c>
      <c r="EG235" t="s">
        <v>275</v>
      </c>
      <c r="EH235">
        <v>0</v>
      </c>
      <c r="EI235" t="s">
        <v>3</v>
      </c>
      <c r="EJ235">
        <v>1</v>
      </c>
      <c r="EK235">
        <v>1100</v>
      </c>
      <c r="EL235" t="s">
        <v>276</v>
      </c>
      <c r="EM235" t="s">
        <v>277</v>
      </c>
      <c r="EO235" t="s">
        <v>3</v>
      </c>
      <c r="EQ235">
        <v>0</v>
      </c>
      <c r="ER235">
        <v>2582.7199999999998</v>
      </c>
      <c r="ES235">
        <v>2582.7199999999998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5</v>
      </c>
      <c r="FC235">
        <v>1</v>
      </c>
      <c r="FD235">
        <v>18</v>
      </c>
      <c r="FF235">
        <v>2950</v>
      </c>
      <c r="FQ235">
        <v>0</v>
      </c>
      <c r="FR235">
        <f t="shared" ref="FR235:FR242" si="173">ROUND(IF(BI235=3,GM235,0),2)</f>
        <v>0</v>
      </c>
      <c r="FS235">
        <v>0</v>
      </c>
      <c r="FX235">
        <v>0</v>
      </c>
      <c r="FY235">
        <v>0</v>
      </c>
      <c r="GA235" t="s">
        <v>278</v>
      </c>
      <c r="GD235">
        <v>1</v>
      </c>
      <c r="GF235">
        <v>1245985938</v>
      </c>
      <c r="GG235">
        <v>2</v>
      </c>
      <c r="GH235">
        <v>3</v>
      </c>
      <c r="GI235">
        <v>4</v>
      </c>
      <c r="GJ235">
        <v>0</v>
      </c>
      <c r="GK235">
        <v>0</v>
      </c>
      <c r="GL235">
        <f t="shared" ref="GL235:GL242" si="174">ROUND(IF(AND(BH235=3,BI235=3,FS235&lt;&gt;0),P235,0),2)</f>
        <v>0</v>
      </c>
      <c r="GM235">
        <f t="shared" ref="GM235:GM242" si="175">ROUND(O235+X235+Y235,2)+GX235</f>
        <v>123568.62</v>
      </c>
      <c r="GN235">
        <f t="shared" ref="GN235:GN242" si="176">IF(OR(BI235=0,BI235=1),GM235-GX235,0)</f>
        <v>123568.62</v>
      </c>
      <c r="GO235">
        <f t="shared" ref="GO235:GO242" si="177">IF(BI235=2,GM235-GX235,0)</f>
        <v>0</v>
      </c>
      <c r="GP235">
        <f t="shared" ref="GP235:GP242" si="178">IF(BI235=4,GM235-GX235,0)</f>
        <v>0</v>
      </c>
      <c r="GR235">
        <v>1</v>
      </c>
      <c r="GS235">
        <v>1</v>
      </c>
      <c r="GT235">
        <v>0</v>
      </c>
      <c r="GU235" t="s">
        <v>3</v>
      </c>
      <c r="GV235">
        <f t="shared" ref="GV235:GV242" si="179">ROUND((GT235),6)</f>
        <v>0</v>
      </c>
      <c r="GW235">
        <v>1</v>
      </c>
      <c r="GX235">
        <f t="shared" ref="GX235:GX242" si="180">ROUND(HC235*I235,2)</f>
        <v>0</v>
      </c>
      <c r="HA235">
        <v>0</v>
      </c>
      <c r="HB235">
        <v>0</v>
      </c>
      <c r="HC235">
        <f t="shared" ref="HC235:HC242" si="181">GV235*GW235</f>
        <v>0</v>
      </c>
      <c r="HE235" t="s">
        <v>40</v>
      </c>
      <c r="HF235" t="s">
        <v>32</v>
      </c>
      <c r="HG235">
        <f t="shared" ref="HG235:HG242" si="182">ROUND(AC235*I235,2)</f>
        <v>1175137.6000000001</v>
      </c>
      <c r="HI235">
        <f t="shared" ref="HI235:HI242" si="183">ROUND(R235*BS235,2)</f>
        <v>0</v>
      </c>
      <c r="HJ235">
        <f t="shared" ref="HJ235:HJ242" si="184">ROUND(S235*BA235,2)</f>
        <v>0</v>
      </c>
      <c r="HK235">
        <f t="shared" ref="HK235:HK242" si="185">ROUND((((HJ235+HI235)*AT235)/100),2)</f>
        <v>0</v>
      </c>
      <c r="HL235">
        <f t="shared" ref="HL235:HL242" si="186">ROUND((((HJ235+HI235)*AU235)/100),2)</f>
        <v>0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279</v>
      </c>
      <c r="F236" t="s">
        <v>273</v>
      </c>
      <c r="G236" t="s">
        <v>280</v>
      </c>
      <c r="H236" t="s">
        <v>64</v>
      </c>
      <c r="I236">
        <v>1</v>
      </c>
      <c r="J236">
        <v>0</v>
      </c>
      <c r="K236">
        <v>1</v>
      </c>
      <c r="O236">
        <f t="shared" si="150"/>
        <v>1288.8499999999999</v>
      </c>
      <c r="P236">
        <f t="shared" si="151"/>
        <v>1288.8499999999999</v>
      </c>
      <c r="Q236">
        <f t="shared" si="152"/>
        <v>0</v>
      </c>
      <c r="R236">
        <f t="shared" si="153"/>
        <v>0</v>
      </c>
      <c r="S236">
        <f t="shared" si="154"/>
        <v>0</v>
      </c>
      <c r="T236">
        <f t="shared" si="155"/>
        <v>0</v>
      </c>
      <c r="U236">
        <f t="shared" si="156"/>
        <v>0</v>
      </c>
      <c r="V236">
        <f t="shared" si="157"/>
        <v>0</v>
      </c>
      <c r="W236">
        <f t="shared" si="158"/>
        <v>0</v>
      </c>
      <c r="X236">
        <f t="shared" si="159"/>
        <v>0</v>
      </c>
      <c r="Y236">
        <f t="shared" si="159"/>
        <v>0</v>
      </c>
      <c r="AA236">
        <v>79199732</v>
      </c>
      <c r="AB236">
        <f t="shared" si="160"/>
        <v>12257</v>
      </c>
      <c r="AC236">
        <f t="shared" si="161"/>
        <v>12257</v>
      </c>
      <c r="AD236">
        <f t="shared" si="162"/>
        <v>0</v>
      </c>
      <c r="AE236">
        <f t="shared" si="163"/>
        <v>0</v>
      </c>
      <c r="AF236">
        <f t="shared" si="163"/>
        <v>0</v>
      </c>
      <c r="AG236">
        <f t="shared" si="164"/>
        <v>0</v>
      </c>
      <c r="AH236">
        <f t="shared" si="165"/>
        <v>0</v>
      </c>
      <c r="AI236">
        <f t="shared" si="165"/>
        <v>0</v>
      </c>
      <c r="AJ236">
        <f t="shared" si="166"/>
        <v>0</v>
      </c>
      <c r="AK236">
        <v>12257</v>
      </c>
      <c r="AL236">
        <v>12257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9.51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1100</v>
      </c>
      <c r="BN236">
        <v>0</v>
      </c>
      <c r="BO236" t="s">
        <v>102</v>
      </c>
      <c r="BP236">
        <v>1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67"/>
        <v>1288.8499999999999</v>
      </c>
      <c r="CQ236">
        <f t="shared" si="168"/>
        <v>12257</v>
      </c>
      <c r="CR236">
        <f t="shared" si="169"/>
        <v>0</v>
      </c>
      <c r="CS236">
        <f t="shared" si="170"/>
        <v>0</v>
      </c>
      <c r="CT236">
        <f t="shared" si="170"/>
        <v>0</v>
      </c>
      <c r="CU236">
        <f t="shared" si="170"/>
        <v>0</v>
      </c>
      <c r="CV236">
        <f t="shared" si="170"/>
        <v>0</v>
      </c>
      <c r="CW236">
        <f t="shared" si="170"/>
        <v>0</v>
      </c>
      <c r="CX236">
        <f t="shared" si="170"/>
        <v>0</v>
      </c>
      <c r="CY236">
        <f t="shared" si="171"/>
        <v>0</v>
      </c>
      <c r="CZ236">
        <f t="shared" si="172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64</v>
      </c>
      <c r="DW236" t="s">
        <v>64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71527689</v>
      </c>
      <c r="EF236">
        <v>8</v>
      </c>
      <c r="EG236" t="s">
        <v>275</v>
      </c>
      <c r="EH236">
        <v>0</v>
      </c>
      <c r="EI236" t="s">
        <v>3</v>
      </c>
      <c r="EJ236">
        <v>1</v>
      </c>
      <c r="EK236">
        <v>1100</v>
      </c>
      <c r="EL236" t="s">
        <v>276</v>
      </c>
      <c r="EM236" t="s">
        <v>277</v>
      </c>
      <c r="EO236" t="s">
        <v>3</v>
      </c>
      <c r="EQ236">
        <v>0</v>
      </c>
      <c r="ER236">
        <v>12257</v>
      </c>
      <c r="ES236">
        <v>12257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1</v>
      </c>
      <c r="FD236">
        <v>18</v>
      </c>
      <c r="FF236">
        <v>14000</v>
      </c>
      <c r="FQ236">
        <v>0</v>
      </c>
      <c r="FR236">
        <f t="shared" si="173"/>
        <v>0</v>
      </c>
      <c r="FS236">
        <v>0</v>
      </c>
      <c r="FX236">
        <v>0</v>
      </c>
      <c r="FY236">
        <v>0</v>
      </c>
      <c r="GA236" t="s">
        <v>281</v>
      </c>
      <c r="GD236">
        <v>1</v>
      </c>
      <c r="GF236">
        <v>589628343</v>
      </c>
      <c r="GG236">
        <v>2</v>
      </c>
      <c r="GH236">
        <v>3</v>
      </c>
      <c r="GI236">
        <v>4</v>
      </c>
      <c r="GJ236">
        <v>0</v>
      </c>
      <c r="GK236">
        <v>0</v>
      </c>
      <c r="GL236">
        <f t="shared" si="174"/>
        <v>0</v>
      </c>
      <c r="GM236">
        <f t="shared" si="175"/>
        <v>1288.8499999999999</v>
      </c>
      <c r="GN236">
        <f t="shared" si="176"/>
        <v>1288.8499999999999</v>
      </c>
      <c r="GO236">
        <f t="shared" si="177"/>
        <v>0</v>
      </c>
      <c r="GP236">
        <f t="shared" si="178"/>
        <v>0</v>
      </c>
      <c r="GR236">
        <v>1</v>
      </c>
      <c r="GS236">
        <v>1</v>
      </c>
      <c r="GT236">
        <v>0</v>
      </c>
      <c r="GU236" t="s">
        <v>3</v>
      </c>
      <c r="GV236">
        <f t="shared" si="179"/>
        <v>0</v>
      </c>
      <c r="GW236">
        <v>1</v>
      </c>
      <c r="GX236">
        <f t="shared" si="180"/>
        <v>0</v>
      </c>
      <c r="HA236">
        <v>0</v>
      </c>
      <c r="HB236">
        <v>0</v>
      </c>
      <c r="HC236">
        <f t="shared" si="181"/>
        <v>0</v>
      </c>
      <c r="HE236" t="s">
        <v>40</v>
      </c>
      <c r="HF236" t="s">
        <v>32</v>
      </c>
      <c r="HG236">
        <f t="shared" si="182"/>
        <v>12257</v>
      </c>
      <c r="HI236">
        <f t="shared" si="183"/>
        <v>0</v>
      </c>
      <c r="HJ236">
        <f t="shared" si="184"/>
        <v>0</v>
      </c>
      <c r="HK236">
        <f t="shared" si="185"/>
        <v>0</v>
      </c>
      <c r="HL236">
        <f t="shared" si="186"/>
        <v>0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E237" t="s">
        <v>282</v>
      </c>
      <c r="F237" t="s">
        <v>273</v>
      </c>
      <c r="G237" t="s">
        <v>283</v>
      </c>
      <c r="H237" t="s">
        <v>64</v>
      </c>
      <c r="I237">
        <v>3</v>
      </c>
      <c r="J237">
        <v>0</v>
      </c>
      <c r="K237">
        <v>3</v>
      </c>
      <c r="O237">
        <f t="shared" si="150"/>
        <v>3866.56</v>
      </c>
      <c r="P237">
        <f t="shared" si="151"/>
        <v>3866.56</v>
      </c>
      <c r="Q237">
        <f t="shared" si="152"/>
        <v>0</v>
      </c>
      <c r="R237">
        <f t="shared" si="153"/>
        <v>0</v>
      </c>
      <c r="S237">
        <f t="shared" si="154"/>
        <v>0</v>
      </c>
      <c r="T237">
        <f t="shared" si="155"/>
        <v>0</v>
      </c>
      <c r="U237">
        <f t="shared" si="156"/>
        <v>0</v>
      </c>
      <c r="V237">
        <f t="shared" si="157"/>
        <v>0</v>
      </c>
      <c r="W237">
        <f t="shared" si="158"/>
        <v>0</v>
      </c>
      <c r="X237">
        <f t="shared" si="159"/>
        <v>0</v>
      </c>
      <c r="Y237">
        <f t="shared" si="159"/>
        <v>0</v>
      </c>
      <c r="AA237">
        <v>79199732</v>
      </c>
      <c r="AB237">
        <f t="shared" si="160"/>
        <v>12257</v>
      </c>
      <c r="AC237">
        <f t="shared" si="161"/>
        <v>12257</v>
      </c>
      <c r="AD237">
        <f t="shared" si="162"/>
        <v>0</v>
      </c>
      <c r="AE237">
        <f t="shared" si="163"/>
        <v>0</v>
      </c>
      <c r="AF237">
        <f t="shared" si="163"/>
        <v>0</v>
      </c>
      <c r="AG237">
        <f t="shared" si="164"/>
        <v>0</v>
      </c>
      <c r="AH237">
        <f t="shared" si="165"/>
        <v>0</v>
      </c>
      <c r="AI237">
        <f t="shared" si="165"/>
        <v>0</v>
      </c>
      <c r="AJ237">
        <f t="shared" si="166"/>
        <v>0</v>
      </c>
      <c r="AK237">
        <v>12257</v>
      </c>
      <c r="AL237">
        <v>12257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9.51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1100</v>
      </c>
      <c r="BN237">
        <v>0</v>
      </c>
      <c r="BO237" t="s">
        <v>102</v>
      </c>
      <c r="BP237">
        <v>1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67"/>
        <v>3866.56</v>
      </c>
      <c r="CQ237">
        <f t="shared" si="168"/>
        <v>12257</v>
      </c>
      <c r="CR237">
        <f t="shared" si="169"/>
        <v>0</v>
      </c>
      <c r="CS237">
        <f t="shared" si="170"/>
        <v>0</v>
      </c>
      <c r="CT237">
        <f t="shared" si="170"/>
        <v>0</v>
      </c>
      <c r="CU237">
        <f t="shared" si="170"/>
        <v>0</v>
      </c>
      <c r="CV237">
        <f t="shared" si="170"/>
        <v>0</v>
      </c>
      <c r="CW237">
        <f t="shared" si="170"/>
        <v>0</v>
      </c>
      <c r="CX237">
        <f t="shared" si="170"/>
        <v>0</v>
      </c>
      <c r="CY237">
        <f t="shared" si="171"/>
        <v>0</v>
      </c>
      <c r="CZ237">
        <f t="shared" si="172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64</v>
      </c>
      <c r="DW237" t="s">
        <v>64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71527689</v>
      </c>
      <c r="EF237">
        <v>8</v>
      </c>
      <c r="EG237" t="s">
        <v>275</v>
      </c>
      <c r="EH237">
        <v>0</v>
      </c>
      <c r="EI237" t="s">
        <v>3</v>
      </c>
      <c r="EJ237">
        <v>1</v>
      </c>
      <c r="EK237">
        <v>1100</v>
      </c>
      <c r="EL237" t="s">
        <v>276</v>
      </c>
      <c r="EM237" t="s">
        <v>277</v>
      </c>
      <c r="EO237" t="s">
        <v>3</v>
      </c>
      <c r="EQ237">
        <v>0</v>
      </c>
      <c r="ER237">
        <v>12257</v>
      </c>
      <c r="ES237">
        <v>12257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1</v>
      </c>
      <c r="FD237">
        <v>18</v>
      </c>
      <c r="FF237">
        <v>14000</v>
      </c>
      <c r="FQ237">
        <v>0</v>
      </c>
      <c r="FR237">
        <f t="shared" si="173"/>
        <v>0</v>
      </c>
      <c r="FS237">
        <v>0</v>
      </c>
      <c r="FX237">
        <v>0</v>
      </c>
      <c r="FY237">
        <v>0</v>
      </c>
      <c r="GA237" t="s">
        <v>281</v>
      </c>
      <c r="GD237">
        <v>1</v>
      </c>
      <c r="GF237">
        <v>-1175746801</v>
      </c>
      <c r="GG237">
        <v>2</v>
      </c>
      <c r="GH237">
        <v>3</v>
      </c>
      <c r="GI237">
        <v>4</v>
      </c>
      <c r="GJ237">
        <v>0</v>
      </c>
      <c r="GK237">
        <v>0</v>
      </c>
      <c r="GL237">
        <f t="shared" si="174"/>
        <v>0</v>
      </c>
      <c r="GM237">
        <f t="shared" si="175"/>
        <v>3866.56</v>
      </c>
      <c r="GN237">
        <f t="shared" si="176"/>
        <v>3866.56</v>
      </c>
      <c r="GO237">
        <f t="shared" si="177"/>
        <v>0</v>
      </c>
      <c r="GP237">
        <f t="shared" si="178"/>
        <v>0</v>
      </c>
      <c r="GR237">
        <v>1</v>
      </c>
      <c r="GS237">
        <v>1</v>
      </c>
      <c r="GT237">
        <v>0</v>
      </c>
      <c r="GU237" t="s">
        <v>3</v>
      </c>
      <c r="GV237">
        <f t="shared" si="179"/>
        <v>0</v>
      </c>
      <c r="GW237">
        <v>1</v>
      </c>
      <c r="GX237">
        <f t="shared" si="180"/>
        <v>0</v>
      </c>
      <c r="HA237">
        <v>0</v>
      </c>
      <c r="HB237">
        <v>0</v>
      </c>
      <c r="HC237">
        <f t="shared" si="181"/>
        <v>0</v>
      </c>
      <c r="HE237" t="s">
        <v>40</v>
      </c>
      <c r="HF237" t="s">
        <v>32</v>
      </c>
      <c r="HG237">
        <f t="shared" si="182"/>
        <v>36771</v>
      </c>
      <c r="HI237">
        <f t="shared" si="183"/>
        <v>0</v>
      </c>
      <c r="HJ237">
        <f t="shared" si="184"/>
        <v>0</v>
      </c>
      <c r="HK237">
        <f t="shared" si="185"/>
        <v>0</v>
      </c>
      <c r="HL237">
        <f t="shared" si="186"/>
        <v>0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17</v>
      </c>
      <c r="B238">
        <v>1</v>
      </c>
      <c r="E238" t="s">
        <v>284</v>
      </c>
      <c r="F238" t="s">
        <v>273</v>
      </c>
      <c r="G238" t="s">
        <v>285</v>
      </c>
      <c r="H238" t="s">
        <v>100</v>
      </c>
      <c r="I238">
        <v>341</v>
      </c>
      <c r="J238">
        <v>0</v>
      </c>
      <c r="K238">
        <v>341</v>
      </c>
      <c r="O238">
        <f t="shared" si="150"/>
        <v>746.9</v>
      </c>
      <c r="P238">
        <f t="shared" si="151"/>
        <v>746.9</v>
      </c>
      <c r="Q238">
        <f t="shared" si="152"/>
        <v>0</v>
      </c>
      <c r="R238">
        <f t="shared" si="153"/>
        <v>0</v>
      </c>
      <c r="S238">
        <f t="shared" si="154"/>
        <v>0</v>
      </c>
      <c r="T238">
        <f t="shared" si="155"/>
        <v>0</v>
      </c>
      <c r="U238">
        <f t="shared" si="156"/>
        <v>0</v>
      </c>
      <c r="V238">
        <f t="shared" si="157"/>
        <v>0</v>
      </c>
      <c r="W238">
        <f t="shared" si="158"/>
        <v>0</v>
      </c>
      <c r="X238">
        <f t="shared" si="159"/>
        <v>0</v>
      </c>
      <c r="Y238">
        <f t="shared" si="159"/>
        <v>0</v>
      </c>
      <c r="AA238">
        <v>79199732</v>
      </c>
      <c r="AB238">
        <f t="shared" si="160"/>
        <v>20.83</v>
      </c>
      <c r="AC238">
        <f t="shared" si="161"/>
        <v>20.83</v>
      </c>
      <c r="AD238">
        <f t="shared" si="162"/>
        <v>0</v>
      </c>
      <c r="AE238">
        <f t="shared" si="163"/>
        <v>0</v>
      </c>
      <c r="AF238">
        <f t="shared" si="163"/>
        <v>0</v>
      </c>
      <c r="AG238">
        <f t="shared" si="164"/>
        <v>0</v>
      </c>
      <c r="AH238">
        <f t="shared" si="165"/>
        <v>0</v>
      </c>
      <c r="AI238">
        <f t="shared" si="165"/>
        <v>0</v>
      </c>
      <c r="AJ238">
        <f t="shared" si="166"/>
        <v>0</v>
      </c>
      <c r="AK238">
        <v>20.83</v>
      </c>
      <c r="AL238">
        <v>20.83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9.51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1100</v>
      </c>
      <c r="BN238">
        <v>0</v>
      </c>
      <c r="BO238" t="s">
        <v>102</v>
      </c>
      <c r="BP238">
        <v>1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67"/>
        <v>746.9</v>
      </c>
      <c r="CQ238">
        <f t="shared" si="168"/>
        <v>20.83</v>
      </c>
      <c r="CR238">
        <f t="shared" si="169"/>
        <v>0</v>
      </c>
      <c r="CS238">
        <f t="shared" si="170"/>
        <v>0</v>
      </c>
      <c r="CT238">
        <f t="shared" si="170"/>
        <v>0</v>
      </c>
      <c r="CU238">
        <f t="shared" si="170"/>
        <v>0</v>
      </c>
      <c r="CV238">
        <f t="shared" si="170"/>
        <v>0</v>
      </c>
      <c r="CW238">
        <f t="shared" si="170"/>
        <v>0</v>
      </c>
      <c r="CX238">
        <f t="shared" si="170"/>
        <v>0</v>
      </c>
      <c r="CY238">
        <f t="shared" si="171"/>
        <v>0</v>
      </c>
      <c r="CZ238">
        <f t="shared" si="172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100</v>
      </c>
      <c r="DW238" t="s">
        <v>100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71527689</v>
      </c>
      <c r="EF238">
        <v>8</v>
      </c>
      <c r="EG238" t="s">
        <v>275</v>
      </c>
      <c r="EH238">
        <v>0</v>
      </c>
      <c r="EI238" t="s">
        <v>3</v>
      </c>
      <c r="EJ238">
        <v>1</v>
      </c>
      <c r="EK238">
        <v>1100</v>
      </c>
      <c r="EL238" t="s">
        <v>276</v>
      </c>
      <c r="EM238" t="s">
        <v>277</v>
      </c>
      <c r="EO238" t="s">
        <v>3</v>
      </c>
      <c r="EQ238">
        <v>0</v>
      </c>
      <c r="ER238">
        <v>20.83</v>
      </c>
      <c r="ES238">
        <v>20.83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1</v>
      </c>
      <c r="FD238">
        <v>18</v>
      </c>
      <c r="FF238">
        <v>25</v>
      </c>
      <c r="FQ238">
        <v>0</v>
      </c>
      <c r="FR238">
        <f t="shared" si="173"/>
        <v>0</v>
      </c>
      <c r="FS238">
        <v>0</v>
      </c>
      <c r="FX238">
        <v>0</v>
      </c>
      <c r="FY238">
        <v>0</v>
      </c>
      <c r="GA238" t="s">
        <v>286</v>
      </c>
      <c r="GD238">
        <v>1</v>
      </c>
      <c r="GF238">
        <v>-116849229</v>
      </c>
      <c r="GG238">
        <v>2</v>
      </c>
      <c r="GH238">
        <v>3</v>
      </c>
      <c r="GI238">
        <v>4</v>
      </c>
      <c r="GJ238">
        <v>0</v>
      </c>
      <c r="GK238">
        <v>0</v>
      </c>
      <c r="GL238">
        <f t="shared" si="174"/>
        <v>0</v>
      </c>
      <c r="GM238">
        <f t="shared" si="175"/>
        <v>746.9</v>
      </c>
      <c r="GN238">
        <f t="shared" si="176"/>
        <v>746.9</v>
      </c>
      <c r="GO238">
        <f t="shared" si="177"/>
        <v>0</v>
      </c>
      <c r="GP238">
        <f t="shared" si="178"/>
        <v>0</v>
      </c>
      <c r="GR238">
        <v>1</v>
      </c>
      <c r="GS238">
        <v>1</v>
      </c>
      <c r="GT238">
        <v>0</v>
      </c>
      <c r="GU238" t="s">
        <v>3</v>
      </c>
      <c r="GV238">
        <f t="shared" si="179"/>
        <v>0</v>
      </c>
      <c r="GW238">
        <v>1</v>
      </c>
      <c r="GX238">
        <f t="shared" si="180"/>
        <v>0</v>
      </c>
      <c r="HA238">
        <v>0</v>
      </c>
      <c r="HB238">
        <v>0</v>
      </c>
      <c r="HC238">
        <f t="shared" si="181"/>
        <v>0</v>
      </c>
      <c r="HE238" t="s">
        <v>287</v>
      </c>
      <c r="HF238" t="s">
        <v>287</v>
      </c>
      <c r="HG238">
        <f t="shared" si="182"/>
        <v>7103.03</v>
      </c>
      <c r="HI238">
        <f t="shared" si="183"/>
        <v>0</v>
      </c>
      <c r="HJ238">
        <f t="shared" si="184"/>
        <v>0</v>
      </c>
      <c r="HK238">
        <f t="shared" si="185"/>
        <v>0</v>
      </c>
      <c r="HL238">
        <f t="shared" si="186"/>
        <v>0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E239" t="s">
        <v>288</v>
      </c>
      <c r="F239" t="s">
        <v>273</v>
      </c>
      <c r="G239" t="s">
        <v>289</v>
      </c>
      <c r="H239" t="s">
        <v>100</v>
      </c>
      <c r="I239">
        <f>ROUND(283*3,7)</f>
        <v>849</v>
      </c>
      <c r="J239">
        <v>0</v>
      </c>
      <c r="K239">
        <f>ROUND(283*3,7)</f>
        <v>849</v>
      </c>
      <c r="O239">
        <f t="shared" si="150"/>
        <v>178548.9</v>
      </c>
      <c r="P239">
        <f t="shared" si="151"/>
        <v>178548.9</v>
      </c>
      <c r="Q239">
        <f t="shared" si="152"/>
        <v>0</v>
      </c>
      <c r="R239">
        <f t="shared" si="153"/>
        <v>0</v>
      </c>
      <c r="S239">
        <f t="shared" si="154"/>
        <v>0</v>
      </c>
      <c r="T239">
        <f t="shared" si="155"/>
        <v>0</v>
      </c>
      <c r="U239">
        <f t="shared" si="156"/>
        <v>0</v>
      </c>
      <c r="V239">
        <f t="shared" si="157"/>
        <v>0</v>
      </c>
      <c r="W239">
        <f t="shared" si="158"/>
        <v>0</v>
      </c>
      <c r="X239">
        <f t="shared" si="159"/>
        <v>0</v>
      </c>
      <c r="Y239">
        <f t="shared" si="159"/>
        <v>0</v>
      </c>
      <c r="AA239">
        <v>79199732</v>
      </c>
      <c r="AB239">
        <f t="shared" si="160"/>
        <v>2000</v>
      </c>
      <c r="AC239">
        <f t="shared" si="161"/>
        <v>2000</v>
      </c>
      <c r="AD239">
        <f t="shared" si="162"/>
        <v>0</v>
      </c>
      <c r="AE239">
        <f t="shared" si="163"/>
        <v>0</v>
      </c>
      <c r="AF239">
        <f t="shared" si="163"/>
        <v>0</v>
      </c>
      <c r="AG239">
        <f t="shared" si="164"/>
        <v>0</v>
      </c>
      <c r="AH239">
        <f t="shared" si="165"/>
        <v>0</v>
      </c>
      <c r="AI239">
        <f t="shared" si="165"/>
        <v>0</v>
      </c>
      <c r="AJ239">
        <f t="shared" si="166"/>
        <v>0</v>
      </c>
      <c r="AK239">
        <v>2000</v>
      </c>
      <c r="AL239">
        <v>2000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9.51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</v>
      </c>
      <c r="BM239">
        <v>1100</v>
      </c>
      <c r="BN239">
        <v>0</v>
      </c>
      <c r="BO239" t="s">
        <v>102</v>
      </c>
      <c r="BP239">
        <v>1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67"/>
        <v>178548.9</v>
      </c>
      <c r="CQ239">
        <f t="shared" si="168"/>
        <v>2000</v>
      </c>
      <c r="CR239">
        <f t="shared" si="169"/>
        <v>0</v>
      </c>
      <c r="CS239">
        <f t="shared" si="170"/>
        <v>0</v>
      </c>
      <c r="CT239">
        <f t="shared" si="170"/>
        <v>0</v>
      </c>
      <c r="CU239">
        <f t="shared" si="170"/>
        <v>0</v>
      </c>
      <c r="CV239">
        <f t="shared" si="170"/>
        <v>0</v>
      </c>
      <c r="CW239">
        <f t="shared" si="170"/>
        <v>0</v>
      </c>
      <c r="CX239">
        <f t="shared" si="170"/>
        <v>0</v>
      </c>
      <c r="CY239">
        <f t="shared" si="171"/>
        <v>0</v>
      </c>
      <c r="CZ239">
        <f t="shared" si="172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100</v>
      </c>
      <c r="DW239" t="s">
        <v>100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71527689</v>
      </c>
      <c r="EF239">
        <v>8</v>
      </c>
      <c r="EG239" t="s">
        <v>275</v>
      </c>
      <c r="EH239">
        <v>0</v>
      </c>
      <c r="EI239" t="s">
        <v>3</v>
      </c>
      <c r="EJ239">
        <v>1</v>
      </c>
      <c r="EK239">
        <v>1100</v>
      </c>
      <c r="EL239" t="s">
        <v>276</v>
      </c>
      <c r="EM239" t="s">
        <v>277</v>
      </c>
      <c r="EO239" t="s">
        <v>3</v>
      </c>
      <c r="EQ239">
        <v>0</v>
      </c>
      <c r="ER239">
        <v>2000</v>
      </c>
      <c r="ES239">
        <v>2000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5</v>
      </c>
      <c r="FC239">
        <v>1</v>
      </c>
      <c r="FD239">
        <v>18</v>
      </c>
      <c r="FF239">
        <v>2400</v>
      </c>
      <c r="FQ239">
        <v>0</v>
      </c>
      <c r="FR239">
        <f t="shared" si="173"/>
        <v>0</v>
      </c>
      <c r="FS239">
        <v>0</v>
      </c>
      <c r="FX239">
        <v>0</v>
      </c>
      <c r="FY239">
        <v>0</v>
      </c>
      <c r="GA239" t="s">
        <v>290</v>
      </c>
      <c r="GD239">
        <v>1</v>
      </c>
      <c r="GF239">
        <v>-1724314344</v>
      </c>
      <c r="GG239">
        <v>2</v>
      </c>
      <c r="GH239">
        <v>3</v>
      </c>
      <c r="GI239">
        <v>4</v>
      </c>
      <c r="GJ239">
        <v>0</v>
      </c>
      <c r="GK239">
        <v>0</v>
      </c>
      <c r="GL239">
        <f t="shared" si="174"/>
        <v>0</v>
      </c>
      <c r="GM239">
        <f t="shared" si="175"/>
        <v>178548.9</v>
      </c>
      <c r="GN239">
        <f t="shared" si="176"/>
        <v>178548.9</v>
      </c>
      <c r="GO239">
        <f t="shared" si="177"/>
        <v>0</v>
      </c>
      <c r="GP239">
        <f t="shared" si="178"/>
        <v>0</v>
      </c>
      <c r="GR239">
        <v>1</v>
      </c>
      <c r="GS239">
        <v>1</v>
      </c>
      <c r="GT239">
        <v>0</v>
      </c>
      <c r="GU239" t="s">
        <v>3</v>
      </c>
      <c r="GV239">
        <f t="shared" si="179"/>
        <v>0</v>
      </c>
      <c r="GW239">
        <v>1</v>
      </c>
      <c r="GX239">
        <f t="shared" si="180"/>
        <v>0</v>
      </c>
      <c r="HA239">
        <v>0</v>
      </c>
      <c r="HB239">
        <v>0</v>
      </c>
      <c r="HC239">
        <f t="shared" si="181"/>
        <v>0</v>
      </c>
      <c r="HE239" t="s">
        <v>287</v>
      </c>
      <c r="HF239" t="s">
        <v>287</v>
      </c>
      <c r="HG239">
        <f t="shared" si="182"/>
        <v>1698000</v>
      </c>
      <c r="HI239">
        <f t="shared" si="183"/>
        <v>0</v>
      </c>
      <c r="HJ239">
        <f t="shared" si="184"/>
        <v>0</v>
      </c>
      <c r="HK239">
        <f t="shared" si="185"/>
        <v>0</v>
      </c>
      <c r="HL239">
        <f t="shared" si="186"/>
        <v>0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17</v>
      </c>
      <c r="B240">
        <v>1</v>
      </c>
      <c r="E240" t="s">
        <v>291</v>
      </c>
      <c r="F240" t="s">
        <v>273</v>
      </c>
      <c r="G240" t="s">
        <v>292</v>
      </c>
      <c r="H240" t="s">
        <v>64</v>
      </c>
      <c r="I240">
        <v>9</v>
      </c>
      <c r="J240">
        <v>0</v>
      </c>
      <c r="K240">
        <v>9</v>
      </c>
      <c r="O240">
        <f t="shared" si="150"/>
        <v>3943.22</v>
      </c>
      <c r="P240">
        <f t="shared" si="151"/>
        <v>3943.22</v>
      </c>
      <c r="Q240">
        <f t="shared" si="152"/>
        <v>0</v>
      </c>
      <c r="R240">
        <f t="shared" si="153"/>
        <v>0</v>
      </c>
      <c r="S240">
        <f t="shared" si="154"/>
        <v>0</v>
      </c>
      <c r="T240">
        <f t="shared" si="155"/>
        <v>0</v>
      </c>
      <c r="U240">
        <f t="shared" si="156"/>
        <v>0</v>
      </c>
      <c r="V240">
        <f t="shared" si="157"/>
        <v>0</v>
      </c>
      <c r="W240">
        <f t="shared" si="158"/>
        <v>0</v>
      </c>
      <c r="X240">
        <f t="shared" si="159"/>
        <v>0</v>
      </c>
      <c r="Y240">
        <f t="shared" si="159"/>
        <v>0</v>
      </c>
      <c r="AA240">
        <v>79199732</v>
      </c>
      <c r="AB240">
        <f t="shared" si="160"/>
        <v>4166.67</v>
      </c>
      <c r="AC240">
        <f t="shared" si="161"/>
        <v>4166.67</v>
      </c>
      <c r="AD240">
        <f t="shared" si="162"/>
        <v>0</v>
      </c>
      <c r="AE240">
        <f t="shared" si="163"/>
        <v>0</v>
      </c>
      <c r="AF240">
        <f t="shared" si="163"/>
        <v>0</v>
      </c>
      <c r="AG240">
        <f t="shared" si="164"/>
        <v>0</v>
      </c>
      <c r="AH240">
        <f t="shared" si="165"/>
        <v>0</v>
      </c>
      <c r="AI240">
        <f t="shared" si="165"/>
        <v>0</v>
      </c>
      <c r="AJ240">
        <f t="shared" si="166"/>
        <v>0</v>
      </c>
      <c r="AK240">
        <v>4166.67</v>
      </c>
      <c r="AL240">
        <v>4166.67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9.51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1100</v>
      </c>
      <c r="BN240">
        <v>0</v>
      </c>
      <c r="BO240" t="s">
        <v>102</v>
      </c>
      <c r="BP240">
        <v>1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67"/>
        <v>3943.22</v>
      </c>
      <c r="CQ240">
        <f t="shared" si="168"/>
        <v>4166.67</v>
      </c>
      <c r="CR240">
        <f t="shared" si="169"/>
        <v>0</v>
      </c>
      <c r="CS240">
        <f t="shared" si="170"/>
        <v>0</v>
      </c>
      <c r="CT240">
        <f t="shared" si="170"/>
        <v>0</v>
      </c>
      <c r="CU240">
        <f t="shared" si="170"/>
        <v>0</v>
      </c>
      <c r="CV240">
        <f t="shared" si="170"/>
        <v>0</v>
      </c>
      <c r="CW240">
        <f t="shared" si="170"/>
        <v>0</v>
      </c>
      <c r="CX240">
        <f t="shared" si="170"/>
        <v>0</v>
      </c>
      <c r="CY240">
        <f t="shared" si="171"/>
        <v>0</v>
      </c>
      <c r="CZ240">
        <f t="shared" si="172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64</v>
      </c>
      <c r="DW240" t="s">
        <v>64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71527689</v>
      </c>
      <c r="EF240">
        <v>8</v>
      </c>
      <c r="EG240" t="s">
        <v>275</v>
      </c>
      <c r="EH240">
        <v>0</v>
      </c>
      <c r="EI240" t="s">
        <v>3</v>
      </c>
      <c r="EJ240">
        <v>1</v>
      </c>
      <c r="EK240">
        <v>1100</v>
      </c>
      <c r="EL240" t="s">
        <v>276</v>
      </c>
      <c r="EM240" t="s">
        <v>277</v>
      </c>
      <c r="EO240" t="s">
        <v>3</v>
      </c>
      <c r="EQ240">
        <v>0</v>
      </c>
      <c r="ER240">
        <v>4166.67</v>
      </c>
      <c r="ES240">
        <v>4166.67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5</v>
      </c>
      <c r="FC240">
        <v>1</v>
      </c>
      <c r="FD240">
        <v>18</v>
      </c>
      <c r="FF240">
        <v>5000</v>
      </c>
      <c r="FQ240">
        <v>0</v>
      </c>
      <c r="FR240">
        <f t="shared" si="173"/>
        <v>0</v>
      </c>
      <c r="FS240">
        <v>0</v>
      </c>
      <c r="FX240">
        <v>0</v>
      </c>
      <c r="FY240">
        <v>0</v>
      </c>
      <c r="GA240" t="s">
        <v>293</v>
      </c>
      <c r="GD240">
        <v>1</v>
      </c>
      <c r="GF240">
        <v>-1474403597</v>
      </c>
      <c r="GG240">
        <v>2</v>
      </c>
      <c r="GH240">
        <v>3</v>
      </c>
      <c r="GI240">
        <v>4</v>
      </c>
      <c r="GJ240">
        <v>0</v>
      </c>
      <c r="GK240">
        <v>0</v>
      </c>
      <c r="GL240">
        <f t="shared" si="174"/>
        <v>0</v>
      </c>
      <c r="GM240">
        <f t="shared" si="175"/>
        <v>3943.22</v>
      </c>
      <c r="GN240">
        <f t="shared" si="176"/>
        <v>3943.22</v>
      </c>
      <c r="GO240">
        <f t="shared" si="177"/>
        <v>0</v>
      </c>
      <c r="GP240">
        <f t="shared" si="178"/>
        <v>0</v>
      </c>
      <c r="GR240">
        <v>1</v>
      </c>
      <c r="GS240">
        <v>1</v>
      </c>
      <c r="GT240">
        <v>0</v>
      </c>
      <c r="GU240" t="s">
        <v>3</v>
      </c>
      <c r="GV240">
        <f t="shared" si="179"/>
        <v>0</v>
      </c>
      <c r="GW240">
        <v>1</v>
      </c>
      <c r="GX240">
        <f t="shared" si="180"/>
        <v>0</v>
      </c>
      <c r="HA240">
        <v>0</v>
      </c>
      <c r="HB240">
        <v>0</v>
      </c>
      <c r="HC240">
        <f t="shared" si="181"/>
        <v>0</v>
      </c>
      <c r="HE240" t="s">
        <v>287</v>
      </c>
      <c r="HF240" t="s">
        <v>287</v>
      </c>
      <c r="HG240">
        <f t="shared" si="182"/>
        <v>37500.03</v>
      </c>
      <c r="HI240">
        <f t="shared" si="183"/>
        <v>0</v>
      </c>
      <c r="HJ240">
        <f t="shared" si="184"/>
        <v>0</v>
      </c>
      <c r="HK240">
        <f t="shared" si="185"/>
        <v>0</v>
      </c>
      <c r="HL240">
        <f t="shared" si="186"/>
        <v>0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E241" t="s">
        <v>294</v>
      </c>
      <c r="F241" t="s">
        <v>273</v>
      </c>
      <c r="G241" t="s">
        <v>295</v>
      </c>
      <c r="H241" t="s">
        <v>296</v>
      </c>
      <c r="I241">
        <v>61.38</v>
      </c>
      <c r="J241">
        <v>0</v>
      </c>
      <c r="K241">
        <v>61.38</v>
      </c>
      <c r="O241">
        <f t="shared" si="150"/>
        <v>10219.219999999999</v>
      </c>
      <c r="P241">
        <f t="shared" si="151"/>
        <v>10219.219999999999</v>
      </c>
      <c r="Q241">
        <f t="shared" si="152"/>
        <v>0</v>
      </c>
      <c r="R241">
        <f t="shared" si="153"/>
        <v>0</v>
      </c>
      <c r="S241">
        <f t="shared" si="154"/>
        <v>0</v>
      </c>
      <c r="T241">
        <f t="shared" si="155"/>
        <v>0</v>
      </c>
      <c r="U241">
        <f t="shared" si="156"/>
        <v>0</v>
      </c>
      <c r="V241">
        <f t="shared" si="157"/>
        <v>0</v>
      </c>
      <c r="W241">
        <f t="shared" si="158"/>
        <v>0</v>
      </c>
      <c r="X241">
        <f t="shared" si="159"/>
        <v>0</v>
      </c>
      <c r="Y241">
        <f t="shared" si="159"/>
        <v>0</v>
      </c>
      <c r="AA241">
        <v>79199732</v>
      </c>
      <c r="AB241">
        <f t="shared" si="160"/>
        <v>1583.33</v>
      </c>
      <c r="AC241">
        <f t="shared" si="161"/>
        <v>1583.33</v>
      </c>
      <c r="AD241">
        <f t="shared" si="162"/>
        <v>0</v>
      </c>
      <c r="AE241">
        <f t="shared" si="163"/>
        <v>0</v>
      </c>
      <c r="AF241">
        <f t="shared" si="163"/>
        <v>0</v>
      </c>
      <c r="AG241">
        <f t="shared" si="164"/>
        <v>0</v>
      </c>
      <c r="AH241">
        <f t="shared" si="165"/>
        <v>0</v>
      </c>
      <c r="AI241">
        <f t="shared" si="165"/>
        <v>0</v>
      </c>
      <c r="AJ241">
        <f t="shared" si="166"/>
        <v>0</v>
      </c>
      <c r="AK241">
        <v>1583.33</v>
      </c>
      <c r="AL241">
        <v>1583.33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9.51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3</v>
      </c>
      <c r="BM241">
        <v>1100</v>
      </c>
      <c r="BN241">
        <v>0</v>
      </c>
      <c r="BO241" t="s">
        <v>102</v>
      </c>
      <c r="BP241">
        <v>1</v>
      </c>
      <c r="BQ241">
        <v>8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67"/>
        <v>10219.219999999999</v>
      </c>
      <c r="CQ241">
        <f t="shared" si="168"/>
        <v>1583.33</v>
      </c>
      <c r="CR241">
        <f t="shared" si="169"/>
        <v>0</v>
      </c>
      <c r="CS241">
        <f t="shared" si="170"/>
        <v>0</v>
      </c>
      <c r="CT241">
        <f t="shared" si="170"/>
        <v>0</v>
      </c>
      <c r="CU241">
        <f t="shared" si="170"/>
        <v>0</v>
      </c>
      <c r="CV241">
        <f t="shared" si="170"/>
        <v>0</v>
      </c>
      <c r="CW241">
        <f t="shared" si="170"/>
        <v>0</v>
      </c>
      <c r="CX241">
        <f t="shared" si="170"/>
        <v>0</v>
      </c>
      <c r="CY241">
        <f t="shared" si="171"/>
        <v>0</v>
      </c>
      <c r="CZ241">
        <f t="shared" si="172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1007</v>
      </c>
      <c r="DV241" t="s">
        <v>296</v>
      </c>
      <c r="DW241" t="s">
        <v>296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71527689</v>
      </c>
      <c r="EF241">
        <v>8</v>
      </c>
      <c r="EG241" t="s">
        <v>275</v>
      </c>
      <c r="EH241">
        <v>0</v>
      </c>
      <c r="EI241" t="s">
        <v>3</v>
      </c>
      <c r="EJ241">
        <v>1</v>
      </c>
      <c r="EK241">
        <v>1100</v>
      </c>
      <c r="EL241" t="s">
        <v>276</v>
      </c>
      <c r="EM241" t="s">
        <v>277</v>
      </c>
      <c r="EO241" t="s">
        <v>3</v>
      </c>
      <c r="EQ241">
        <v>0</v>
      </c>
      <c r="ER241">
        <v>1583.33</v>
      </c>
      <c r="ES241">
        <v>1583.33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5</v>
      </c>
      <c r="FC241">
        <v>1</v>
      </c>
      <c r="FD241">
        <v>18</v>
      </c>
      <c r="FF241">
        <v>1900</v>
      </c>
      <c r="FQ241">
        <v>0</v>
      </c>
      <c r="FR241">
        <f t="shared" si="173"/>
        <v>0</v>
      </c>
      <c r="FS241">
        <v>0</v>
      </c>
      <c r="FX241">
        <v>0</v>
      </c>
      <c r="FY241">
        <v>0</v>
      </c>
      <c r="GA241" t="s">
        <v>297</v>
      </c>
      <c r="GD241">
        <v>1</v>
      </c>
      <c r="GF241">
        <v>1754278103</v>
      </c>
      <c r="GG241">
        <v>2</v>
      </c>
      <c r="GH241">
        <v>3</v>
      </c>
      <c r="GI241">
        <v>4</v>
      </c>
      <c r="GJ241">
        <v>0</v>
      </c>
      <c r="GK241">
        <v>0</v>
      </c>
      <c r="GL241">
        <f t="shared" si="174"/>
        <v>0</v>
      </c>
      <c r="GM241">
        <f t="shared" si="175"/>
        <v>10219.219999999999</v>
      </c>
      <c r="GN241">
        <f t="shared" si="176"/>
        <v>10219.219999999999</v>
      </c>
      <c r="GO241">
        <f t="shared" si="177"/>
        <v>0</v>
      </c>
      <c r="GP241">
        <f t="shared" si="178"/>
        <v>0</v>
      </c>
      <c r="GR241">
        <v>1</v>
      </c>
      <c r="GS241">
        <v>1</v>
      </c>
      <c r="GT241">
        <v>0</v>
      </c>
      <c r="GU241" t="s">
        <v>3</v>
      </c>
      <c r="GV241">
        <f t="shared" si="179"/>
        <v>0</v>
      </c>
      <c r="GW241">
        <v>1</v>
      </c>
      <c r="GX241">
        <f t="shared" si="180"/>
        <v>0</v>
      </c>
      <c r="HA241">
        <v>0</v>
      </c>
      <c r="HB241">
        <v>0</v>
      </c>
      <c r="HC241">
        <f t="shared" si="181"/>
        <v>0</v>
      </c>
      <c r="HE241" t="s">
        <v>287</v>
      </c>
      <c r="HF241" t="s">
        <v>287</v>
      </c>
      <c r="HG241">
        <f t="shared" si="182"/>
        <v>97184.8</v>
      </c>
      <c r="HI241">
        <f t="shared" si="183"/>
        <v>0</v>
      </c>
      <c r="HJ241">
        <f t="shared" si="184"/>
        <v>0</v>
      </c>
      <c r="HK241">
        <f t="shared" si="185"/>
        <v>0</v>
      </c>
      <c r="HL241">
        <f t="shared" si="186"/>
        <v>0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17</v>
      </c>
      <c r="B242">
        <v>1</v>
      </c>
      <c r="E242" t="s">
        <v>298</v>
      </c>
      <c r="F242" t="s">
        <v>273</v>
      </c>
      <c r="G242" t="s">
        <v>299</v>
      </c>
      <c r="H242" t="s">
        <v>64</v>
      </c>
      <c r="I242">
        <v>22</v>
      </c>
      <c r="J242">
        <v>0</v>
      </c>
      <c r="K242">
        <v>22</v>
      </c>
      <c r="O242">
        <f t="shared" si="150"/>
        <v>1060.28</v>
      </c>
      <c r="P242">
        <f t="shared" si="151"/>
        <v>1060.28</v>
      </c>
      <c r="Q242">
        <f t="shared" si="152"/>
        <v>0</v>
      </c>
      <c r="R242">
        <f t="shared" si="153"/>
        <v>0</v>
      </c>
      <c r="S242">
        <f t="shared" si="154"/>
        <v>0</v>
      </c>
      <c r="T242">
        <f t="shared" si="155"/>
        <v>0</v>
      </c>
      <c r="U242">
        <f t="shared" si="156"/>
        <v>0</v>
      </c>
      <c r="V242">
        <f t="shared" si="157"/>
        <v>0</v>
      </c>
      <c r="W242">
        <f t="shared" si="158"/>
        <v>0</v>
      </c>
      <c r="X242">
        <f t="shared" si="159"/>
        <v>0</v>
      </c>
      <c r="Y242">
        <f t="shared" si="159"/>
        <v>0</v>
      </c>
      <c r="AA242">
        <v>79199732</v>
      </c>
      <c r="AB242">
        <f t="shared" si="160"/>
        <v>458.33</v>
      </c>
      <c r="AC242">
        <f t="shared" si="161"/>
        <v>458.33</v>
      </c>
      <c r="AD242">
        <f t="shared" si="162"/>
        <v>0</v>
      </c>
      <c r="AE242">
        <f t="shared" si="163"/>
        <v>0</v>
      </c>
      <c r="AF242">
        <f t="shared" si="163"/>
        <v>0</v>
      </c>
      <c r="AG242">
        <f t="shared" si="164"/>
        <v>0</v>
      </c>
      <c r="AH242">
        <f t="shared" si="165"/>
        <v>0</v>
      </c>
      <c r="AI242">
        <f t="shared" si="165"/>
        <v>0</v>
      </c>
      <c r="AJ242">
        <f t="shared" si="166"/>
        <v>0</v>
      </c>
      <c r="AK242">
        <v>458.33</v>
      </c>
      <c r="AL242">
        <v>458.33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9.51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1100</v>
      </c>
      <c r="BN242">
        <v>0</v>
      </c>
      <c r="BO242" t="s">
        <v>102</v>
      </c>
      <c r="BP242">
        <v>1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67"/>
        <v>1060.28</v>
      </c>
      <c r="CQ242">
        <f t="shared" si="168"/>
        <v>458.33</v>
      </c>
      <c r="CR242">
        <f t="shared" si="169"/>
        <v>0</v>
      </c>
      <c r="CS242">
        <f t="shared" si="170"/>
        <v>0</v>
      </c>
      <c r="CT242">
        <f t="shared" si="170"/>
        <v>0</v>
      </c>
      <c r="CU242">
        <f t="shared" si="170"/>
        <v>0</v>
      </c>
      <c r="CV242">
        <f t="shared" si="170"/>
        <v>0</v>
      </c>
      <c r="CW242">
        <f t="shared" si="170"/>
        <v>0</v>
      </c>
      <c r="CX242">
        <f t="shared" si="170"/>
        <v>0</v>
      </c>
      <c r="CY242">
        <f t="shared" si="171"/>
        <v>0</v>
      </c>
      <c r="CZ242">
        <f t="shared" si="172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64</v>
      </c>
      <c r="DW242" t="s">
        <v>64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71527689</v>
      </c>
      <c r="EF242">
        <v>8</v>
      </c>
      <c r="EG242" t="s">
        <v>275</v>
      </c>
      <c r="EH242">
        <v>0</v>
      </c>
      <c r="EI242" t="s">
        <v>3</v>
      </c>
      <c r="EJ242">
        <v>1</v>
      </c>
      <c r="EK242">
        <v>1100</v>
      </c>
      <c r="EL242" t="s">
        <v>276</v>
      </c>
      <c r="EM242" t="s">
        <v>277</v>
      </c>
      <c r="EO242" t="s">
        <v>3</v>
      </c>
      <c r="EQ242">
        <v>0</v>
      </c>
      <c r="ER242">
        <v>458.33</v>
      </c>
      <c r="ES242">
        <v>458.33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1</v>
      </c>
      <c r="FD242">
        <v>18</v>
      </c>
      <c r="FF242">
        <v>550</v>
      </c>
      <c r="FQ242">
        <v>0</v>
      </c>
      <c r="FR242">
        <f t="shared" si="173"/>
        <v>0</v>
      </c>
      <c r="FS242">
        <v>0</v>
      </c>
      <c r="FX242">
        <v>0</v>
      </c>
      <c r="FY242">
        <v>0</v>
      </c>
      <c r="GA242" t="s">
        <v>300</v>
      </c>
      <c r="GD242">
        <v>1</v>
      </c>
      <c r="GF242">
        <v>1490741807</v>
      </c>
      <c r="GG242">
        <v>2</v>
      </c>
      <c r="GH242">
        <v>3</v>
      </c>
      <c r="GI242">
        <v>4</v>
      </c>
      <c r="GJ242">
        <v>0</v>
      </c>
      <c r="GK242">
        <v>0</v>
      </c>
      <c r="GL242">
        <f t="shared" si="174"/>
        <v>0</v>
      </c>
      <c r="GM242">
        <f t="shared" si="175"/>
        <v>1060.28</v>
      </c>
      <c r="GN242">
        <f t="shared" si="176"/>
        <v>1060.28</v>
      </c>
      <c r="GO242">
        <f t="shared" si="177"/>
        <v>0</v>
      </c>
      <c r="GP242">
        <f t="shared" si="178"/>
        <v>0</v>
      </c>
      <c r="GR242">
        <v>1</v>
      </c>
      <c r="GS242">
        <v>1</v>
      </c>
      <c r="GT242">
        <v>0</v>
      </c>
      <c r="GU242" t="s">
        <v>3</v>
      </c>
      <c r="GV242">
        <f t="shared" si="179"/>
        <v>0</v>
      </c>
      <c r="GW242">
        <v>1</v>
      </c>
      <c r="GX242">
        <f t="shared" si="180"/>
        <v>0</v>
      </c>
      <c r="HA242">
        <v>0</v>
      </c>
      <c r="HB242">
        <v>0</v>
      </c>
      <c r="HC242">
        <f t="shared" si="181"/>
        <v>0</v>
      </c>
      <c r="HE242" t="s">
        <v>287</v>
      </c>
      <c r="HF242" t="s">
        <v>287</v>
      </c>
      <c r="HG242">
        <f t="shared" si="182"/>
        <v>10083.26</v>
      </c>
      <c r="HI242">
        <f t="shared" si="183"/>
        <v>0</v>
      </c>
      <c r="HJ242">
        <f t="shared" si="184"/>
        <v>0</v>
      </c>
      <c r="HK242">
        <f t="shared" si="185"/>
        <v>0</v>
      </c>
      <c r="HL242">
        <f t="shared" si="186"/>
        <v>0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4" spans="1:245" x14ac:dyDescent="0.2">
      <c r="A244" s="2">
        <v>51</v>
      </c>
      <c r="B244" s="2">
        <f>B231</f>
        <v>1</v>
      </c>
      <c r="C244" s="2">
        <f>A231</f>
        <v>4</v>
      </c>
      <c r="D244" s="2">
        <f>ROW(A231)</f>
        <v>231</v>
      </c>
      <c r="E244" s="2"/>
      <c r="F244" s="2" t="str">
        <f>IF(F231&lt;&gt;"",F231,"")</f>
        <v>Новый раздел</v>
      </c>
      <c r="G244" s="2" t="str">
        <f>IF(G231&lt;&gt;"",G231,"")</f>
        <v>Раздел: Материалы и оборудование</v>
      </c>
      <c r="H244" s="2">
        <v>0</v>
      </c>
      <c r="I244" s="2"/>
      <c r="J244" s="2"/>
      <c r="K244" s="2"/>
      <c r="L244" s="2"/>
      <c r="M244" s="2"/>
      <c r="N244" s="2"/>
      <c r="O244" s="2">
        <f t="shared" ref="O244:T244" si="187">ROUND(AB244,2)</f>
        <v>323242.55</v>
      </c>
      <c r="P244" s="2">
        <f t="shared" si="187"/>
        <v>323242.55</v>
      </c>
      <c r="Q244" s="2">
        <f t="shared" si="187"/>
        <v>0</v>
      </c>
      <c r="R244" s="2">
        <f t="shared" si="187"/>
        <v>0</v>
      </c>
      <c r="S244" s="2">
        <f t="shared" si="187"/>
        <v>0</v>
      </c>
      <c r="T244" s="2">
        <f t="shared" si="187"/>
        <v>0</v>
      </c>
      <c r="U244" s="2">
        <f>AH244</f>
        <v>0</v>
      </c>
      <c r="V244" s="2">
        <f>AI244</f>
        <v>0</v>
      </c>
      <c r="W244" s="2">
        <f>ROUND(AJ244,2)</f>
        <v>0</v>
      </c>
      <c r="X244" s="2">
        <f>ROUND(AK244,2)</f>
        <v>0</v>
      </c>
      <c r="Y244" s="2">
        <f>ROUND(AL244,2)</f>
        <v>0</v>
      </c>
      <c r="Z244" s="2"/>
      <c r="AA244" s="2"/>
      <c r="AB244" s="2">
        <f>ROUND(SUMIF(AA235:AA242,"=79199732",O235:O242),2)</f>
        <v>323242.55</v>
      </c>
      <c r="AC244" s="2">
        <f>ROUND(SUMIF(AA235:AA242,"=79199732",P235:P242),2)</f>
        <v>323242.55</v>
      </c>
      <c r="AD244" s="2">
        <f>ROUND(SUMIF(AA235:AA242,"=79199732",Q235:Q242),2)</f>
        <v>0</v>
      </c>
      <c r="AE244" s="2">
        <f>ROUND(SUMIF(AA235:AA242,"=79199732",R235:R242),2)</f>
        <v>0</v>
      </c>
      <c r="AF244" s="2">
        <f>ROUND(SUMIF(AA235:AA242,"=79199732",S235:S242),2)</f>
        <v>0</v>
      </c>
      <c r="AG244" s="2">
        <f>ROUND(SUMIF(AA235:AA242,"=79199732",T235:T242),2)</f>
        <v>0</v>
      </c>
      <c r="AH244" s="2">
        <f>SUMIF(AA235:AA242,"=79199732",U235:U242)</f>
        <v>0</v>
      </c>
      <c r="AI244" s="2">
        <f>SUMIF(AA235:AA242,"=79199732",V235:V242)</f>
        <v>0</v>
      </c>
      <c r="AJ244" s="2">
        <f>ROUND(SUMIF(AA235:AA242,"=79199732",W235:W242),2)</f>
        <v>0</v>
      </c>
      <c r="AK244" s="2">
        <f>ROUND(SUMIF(AA235:AA242,"=79199732",X235:X242),2)</f>
        <v>0</v>
      </c>
      <c r="AL244" s="2">
        <f>ROUND(SUMIF(AA235:AA242,"=79199732",Y235:Y242),2)</f>
        <v>0</v>
      </c>
      <c r="AM244" s="2"/>
      <c r="AN244" s="2"/>
      <c r="AO244" s="2">
        <f t="shared" ref="AO244:BD244" si="188">ROUND(BX244,2)</f>
        <v>0</v>
      </c>
      <c r="AP244" s="2">
        <f t="shared" si="188"/>
        <v>0</v>
      </c>
      <c r="AQ244" s="2">
        <f t="shared" si="188"/>
        <v>0</v>
      </c>
      <c r="AR244" s="2">
        <f t="shared" si="188"/>
        <v>323242.55</v>
      </c>
      <c r="AS244" s="2">
        <f t="shared" si="188"/>
        <v>323242.55</v>
      </c>
      <c r="AT244" s="2">
        <f t="shared" si="188"/>
        <v>0</v>
      </c>
      <c r="AU244" s="2">
        <f t="shared" si="188"/>
        <v>0</v>
      </c>
      <c r="AV244" s="2">
        <f t="shared" si="188"/>
        <v>323242.55</v>
      </c>
      <c r="AW244" s="2">
        <f t="shared" si="188"/>
        <v>323242.55</v>
      </c>
      <c r="AX244" s="2">
        <f t="shared" si="188"/>
        <v>0</v>
      </c>
      <c r="AY244" s="2">
        <f t="shared" si="188"/>
        <v>323242.55</v>
      </c>
      <c r="AZ244" s="2">
        <f t="shared" si="188"/>
        <v>0</v>
      </c>
      <c r="BA244" s="2">
        <f t="shared" si="188"/>
        <v>0</v>
      </c>
      <c r="BB244" s="2">
        <f t="shared" si="188"/>
        <v>0</v>
      </c>
      <c r="BC244" s="2">
        <f t="shared" si="188"/>
        <v>0</v>
      </c>
      <c r="BD244" s="2">
        <f t="shared" si="188"/>
        <v>0</v>
      </c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>
        <f>ROUND(SUMIF(AA235:AA242,"=79199732",FQ235:FQ242),2)</f>
        <v>0</v>
      </c>
      <c r="BY244" s="2">
        <f>ROUND(SUMIF(AA235:AA242,"=79199732",FR235:FR242),2)</f>
        <v>0</v>
      </c>
      <c r="BZ244" s="2">
        <f>ROUND(SUMIF(AA235:AA242,"=79199732",GL235:GL242),2)</f>
        <v>0</v>
      </c>
      <c r="CA244" s="2">
        <f>ROUND(SUMIF(AA235:AA242,"=79199732",GM235:GM242),2)</f>
        <v>323242.55</v>
      </c>
      <c r="CB244" s="2">
        <f>ROUND(SUMIF(AA235:AA242,"=79199732",GN235:GN242),2)</f>
        <v>323242.55</v>
      </c>
      <c r="CC244" s="2">
        <f>ROUND(SUMIF(AA235:AA242,"=79199732",GO235:GO242),2)</f>
        <v>0</v>
      </c>
      <c r="CD244" s="2">
        <f>ROUND(SUMIF(AA235:AA242,"=79199732",GP235:GP242),2)</f>
        <v>0</v>
      </c>
      <c r="CE244" s="2">
        <f>AC244-BX244</f>
        <v>323242.55</v>
      </c>
      <c r="CF244" s="2">
        <f>AC244-BY244</f>
        <v>323242.55</v>
      </c>
      <c r="CG244" s="2">
        <f>BX244-BZ244</f>
        <v>0</v>
      </c>
      <c r="CH244" s="2">
        <f>AC244-BX244-BY244+BZ244</f>
        <v>323242.55</v>
      </c>
      <c r="CI244" s="2">
        <f>BY244-BZ244</f>
        <v>0</v>
      </c>
      <c r="CJ244" s="2">
        <f>ROUND(SUMIF(AA235:AA242,"=79199732",GX235:GX242),2)</f>
        <v>0</v>
      </c>
      <c r="CK244" s="2">
        <f>ROUND(SUMIF(AA235:AA242,"=79199732",GY235:GY242),2)</f>
        <v>0</v>
      </c>
      <c r="CL244" s="2">
        <f>ROUND(SUMIF(AA235:AA242,"=79199732",GZ235:GZ242),2)</f>
        <v>0</v>
      </c>
      <c r="CM244" s="2">
        <f>ROUND(SUMIF(AA235:AA242,"=79199732",HD235:HD242),2)</f>
        <v>0</v>
      </c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>
        <v>0</v>
      </c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201</v>
      </c>
      <c r="F246" s="4">
        <f>ROUND(Source!O244,O246)</f>
        <v>323242.55</v>
      </c>
      <c r="G246" s="4" t="s">
        <v>124</v>
      </c>
      <c r="H246" s="4" t="s">
        <v>125</v>
      </c>
      <c r="I246" s="4"/>
      <c r="J246" s="4"/>
      <c r="K246" s="4">
        <v>201</v>
      </c>
      <c r="L246" s="4">
        <v>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323242.55</v>
      </c>
      <c r="X246" s="4">
        <v>1</v>
      </c>
      <c r="Y246" s="4">
        <v>3074036.65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202</v>
      </c>
      <c r="F247" s="4">
        <f>ROUND(Source!P244,O247)</f>
        <v>323242.55</v>
      </c>
      <c r="G247" s="4" t="s">
        <v>126</v>
      </c>
      <c r="H247" s="4" t="s">
        <v>127</v>
      </c>
      <c r="I247" s="4"/>
      <c r="J247" s="4"/>
      <c r="K247" s="4">
        <v>202</v>
      </c>
      <c r="L247" s="4">
        <v>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323242.55</v>
      </c>
      <c r="X247" s="4">
        <v>1</v>
      </c>
      <c r="Y247" s="4">
        <v>3074036.65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222</v>
      </c>
      <c r="F248" s="4">
        <f>ROUND(Source!AO244,O248)</f>
        <v>0</v>
      </c>
      <c r="G248" s="4" t="s">
        <v>128</v>
      </c>
      <c r="H248" s="4" t="s">
        <v>129</v>
      </c>
      <c r="I248" s="4"/>
      <c r="J248" s="4"/>
      <c r="K248" s="4">
        <v>222</v>
      </c>
      <c r="L248" s="4">
        <v>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225</v>
      </c>
      <c r="F249" s="4">
        <f>ROUND(Source!AV244,O249)</f>
        <v>323242.55</v>
      </c>
      <c r="G249" s="4" t="s">
        <v>130</v>
      </c>
      <c r="H249" s="4" t="s">
        <v>131</v>
      </c>
      <c r="I249" s="4"/>
      <c r="J249" s="4"/>
      <c r="K249" s="4">
        <v>225</v>
      </c>
      <c r="L249" s="4">
        <v>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323242.55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226</v>
      </c>
      <c r="F250" s="4">
        <f>ROUND(Source!AW244,O250)</f>
        <v>323242.55</v>
      </c>
      <c r="G250" s="4" t="s">
        <v>132</v>
      </c>
      <c r="H250" s="4" t="s">
        <v>133</v>
      </c>
      <c r="I250" s="4"/>
      <c r="J250" s="4"/>
      <c r="K250" s="4">
        <v>226</v>
      </c>
      <c r="L250" s="4">
        <v>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323242.55</v>
      </c>
      <c r="X250" s="4">
        <v>1</v>
      </c>
      <c r="Y250" s="4">
        <v>3074036.65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227</v>
      </c>
      <c r="F251" s="4">
        <f>ROUND(Source!AX244,O251)</f>
        <v>0</v>
      </c>
      <c r="G251" s="4" t="s">
        <v>134</v>
      </c>
      <c r="H251" s="4" t="s">
        <v>135</v>
      </c>
      <c r="I251" s="4"/>
      <c r="J251" s="4"/>
      <c r="K251" s="4">
        <v>227</v>
      </c>
      <c r="L251" s="4">
        <v>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228</v>
      </c>
      <c r="F252" s="4">
        <f>ROUND(Source!AY244,O252)</f>
        <v>323242.55</v>
      </c>
      <c r="G252" s="4" t="s">
        <v>136</v>
      </c>
      <c r="H252" s="4" t="s">
        <v>137</v>
      </c>
      <c r="I252" s="4"/>
      <c r="J252" s="4"/>
      <c r="K252" s="4">
        <v>228</v>
      </c>
      <c r="L252" s="4">
        <v>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323242.55</v>
      </c>
      <c r="X252" s="4">
        <v>1</v>
      </c>
      <c r="Y252" s="4">
        <v>3074036.65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216</v>
      </c>
      <c r="F253" s="4">
        <f>ROUND(Source!AP244,O253)</f>
        <v>0</v>
      </c>
      <c r="G253" s="4" t="s">
        <v>138</v>
      </c>
      <c r="H253" s="4" t="s">
        <v>139</v>
      </c>
      <c r="I253" s="4"/>
      <c r="J253" s="4"/>
      <c r="K253" s="4">
        <v>216</v>
      </c>
      <c r="L253" s="4">
        <v>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223</v>
      </c>
      <c r="F254" s="4">
        <f>ROUND(Source!AQ244,O254)</f>
        <v>0</v>
      </c>
      <c r="G254" s="4" t="s">
        <v>140</v>
      </c>
      <c r="H254" s="4" t="s">
        <v>141</v>
      </c>
      <c r="I254" s="4"/>
      <c r="J254" s="4"/>
      <c r="K254" s="4">
        <v>223</v>
      </c>
      <c r="L254" s="4">
        <v>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229</v>
      </c>
      <c r="F255" s="4">
        <f>ROUND(Source!AZ244,O255)</f>
        <v>0</v>
      </c>
      <c r="G255" s="4" t="s">
        <v>142</v>
      </c>
      <c r="H255" s="4" t="s">
        <v>143</v>
      </c>
      <c r="I255" s="4"/>
      <c r="J255" s="4"/>
      <c r="K255" s="4">
        <v>229</v>
      </c>
      <c r="L255" s="4">
        <v>10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203</v>
      </c>
      <c r="F256" s="4">
        <f>ROUND(Source!Q244,O256)</f>
        <v>0</v>
      </c>
      <c r="G256" s="4" t="s">
        <v>144</v>
      </c>
      <c r="H256" s="4" t="s">
        <v>145</v>
      </c>
      <c r="I256" s="4"/>
      <c r="J256" s="4"/>
      <c r="K256" s="4">
        <v>203</v>
      </c>
      <c r="L256" s="4">
        <v>11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231</v>
      </c>
      <c r="F257" s="4">
        <f>ROUND(Source!BB244,O257)</f>
        <v>0</v>
      </c>
      <c r="G257" s="4" t="s">
        <v>146</v>
      </c>
      <c r="H257" s="4" t="s">
        <v>147</v>
      </c>
      <c r="I257" s="4"/>
      <c r="J257" s="4"/>
      <c r="K257" s="4">
        <v>231</v>
      </c>
      <c r="L257" s="4">
        <v>12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204</v>
      </c>
      <c r="F258" s="4">
        <f>ROUND(Source!R244,O258)</f>
        <v>0</v>
      </c>
      <c r="G258" s="4" t="s">
        <v>148</v>
      </c>
      <c r="H258" s="4" t="s">
        <v>149</v>
      </c>
      <c r="I258" s="4"/>
      <c r="J258" s="4"/>
      <c r="K258" s="4">
        <v>204</v>
      </c>
      <c r="L258" s="4">
        <v>13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205</v>
      </c>
      <c r="F259" s="4">
        <f>ROUND(Source!S244,O259)</f>
        <v>0</v>
      </c>
      <c r="G259" s="4" t="s">
        <v>150</v>
      </c>
      <c r="H259" s="4" t="s">
        <v>151</v>
      </c>
      <c r="I259" s="4"/>
      <c r="J259" s="4"/>
      <c r="K259" s="4">
        <v>205</v>
      </c>
      <c r="L259" s="4">
        <v>14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232</v>
      </c>
      <c r="F260" s="4">
        <f>ROUND(Source!BC244,O260)</f>
        <v>0</v>
      </c>
      <c r="G260" s="4" t="s">
        <v>152</v>
      </c>
      <c r="H260" s="4" t="s">
        <v>153</v>
      </c>
      <c r="I260" s="4"/>
      <c r="J260" s="4"/>
      <c r="K260" s="4">
        <v>232</v>
      </c>
      <c r="L260" s="4">
        <v>15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214</v>
      </c>
      <c r="F261" s="4">
        <f>ROUND(Source!AS244,O261)</f>
        <v>323242.55</v>
      </c>
      <c r="G261" s="4" t="s">
        <v>154</v>
      </c>
      <c r="H261" s="4" t="s">
        <v>155</v>
      </c>
      <c r="I261" s="4"/>
      <c r="J261" s="4"/>
      <c r="K261" s="4">
        <v>214</v>
      </c>
      <c r="L261" s="4">
        <v>16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323242.55</v>
      </c>
      <c r="X261" s="4">
        <v>1</v>
      </c>
      <c r="Y261" s="4">
        <v>3074036.65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215</v>
      </c>
      <c r="F262" s="4">
        <f>ROUND(Source!AT244,O262)</f>
        <v>0</v>
      </c>
      <c r="G262" s="4" t="s">
        <v>156</v>
      </c>
      <c r="H262" s="4" t="s">
        <v>157</v>
      </c>
      <c r="I262" s="4"/>
      <c r="J262" s="4"/>
      <c r="K262" s="4">
        <v>215</v>
      </c>
      <c r="L262" s="4">
        <v>17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217</v>
      </c>
      <c r="F263" s="4">
        <f>ROUND(Source!AU244,O263)</f>
        <v>0</v>
      </c>
      <c r="G263" s="4" t="s">
        <v>158</v>
      </c>
      <c r="H263" s="4" t="s">
        <v>159</v>
      </c>
      <c r="I263" s="4"/>
      <c r="J263" s="4"/>
      <c r="K263" s="4">
        <v>217</v>
      </c>
      <c r="L263" s="4">
        <v>18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230</v>
      </c>
      <c r="F264" s="4">
        <f>ROUND(Source!BA244,O264)</f>
        <v>0</v>
      </c>
      <c r="G264" s="4" t="s">
        <v>160</v>
      </c>
      <c r="H264" s="4" t="s">
        <v>161</v>
      </c>
      <c r="I264" s="4"/>
      <c r="J264" s="4"/>
      <c r="K264" s="4">
        <v>230</v>
      </c>
      <c r="L264" s="4">
        <v>19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206</v>
      </c>
      <c r="F265" s="4">
        <f>ROUND(Source!T244,O265)</f>
        <v>0</v>
      </c>
      <c r="G265" s="4" t="s">
        <v>162</v>
      </c>
      <c r="H265" s="4" t="s">
        <v>163</v>
      </c>
      <c r="I265" s="4"/>
      <c r="J265" s="4"/>
      <c r="K265" s="4">
        <v>206</v>
      </c>
      <c r="L265" s="4">
        <v>20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207</v>
      </c>
      <c r="F266" s="4">
        <f>ROUND(Source!U244,O266)</f>
        <v>0</v>
      </c>
      <c r="G266" s="4" t="s">
        <v>164</v>
      </c>
      <c r="H266" s="4" t="s">
        <v>165</v>
      </c>
      <c r="I266" s="4"/>
      <c r="J266" s="4"/>
      <c r="K266" s="4">
        <v>207</v>
      </c>
      <c r="L266" s="4">
        <v>21</v>
      </c>
      <c r="M266" s="4">
        <v>3</v>
      </c>
      <c r="N266" s="4" t="s">
        <v>3</v>
      </c>
      <c r="O266" s="4">
        <v>7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208</v>
      </c>
      <c r="F267" s="4">
        <f>ROUND(Source!V244,O267)</f>
        <v>0</v>
      </c>
      <c r="G267" s="4" t="s">
        <v>166</v>
      </c>
      <c r="H267" s="4" t="s">
        <v>167</v>
      </c>
      <c r="I267" s="4"/>
      <c r="J267" s="4"/>
      <c r="K267" s="4">
        <v>208</v>
      </c>
      <c r="L267" s="4">
        <v>22</v>
      </c>
      <c r="M267" s="4">
        <v>3</v>
      </c>
      <c r="N267" s="4" t="s">
        <v>3</v>
      </c>
      <c r="O267" s="4">
        <v>7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209</v>
      </c>
      <c r="F268" s="4">
        <f>ROUND(Source!W244,O268)</f>
        <v>0</v>
      </c>
      <c r="G268" s="4" t="s">
        <v>168</v>
      </c>
      <c r="H268" s="4" t="s">
        <v>169</v>
      </c>
      <c r="I268" s="4"/>
      <c r="J268" s="4"/>
      <c r="K268" s="4">
        <v>209</v>
      </c>
      <c r="L268" s="4">
        <v>23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233</v>
      </c>
      <c r="F269" s="4">
        <f>ROUND(Source!BD244,O269)</f>
        <v>0</v>
      </c>
      <c r="G269" s="4" t="s">
        <v>170</v>
      </c>
      <c r="H269" s="4" t="s">
        <v>171</v>
      </c>
      <c r="I269" s="4"/>
      <c r="J269" s="4"/>
      <c r="K269" s="4">
        <v>233</v>
      </c>
      <c r="L269" s="4">
        <v>24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210</v>
      </c>
      <c r="F270" s="4">
        <f>ROUND(Source!X244,O270)</f>
        <v>0</v>
      </c>
      <c r="G270" s="4" t="s">
        <v>172</v>
      </c>
      <c r="H270" s="4" t="s">
        <v>173</v>
      </c>
      <c r="I270" s="4"/>
      <c r="J270" s="4"/>
      <c r="K270" s="4">
        <v>210</v>
      </c>
      <c r="L270" s="4">
        <v>25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211</v>
      </c>
      <c r="F271" s="4">
        <f>ROUND(Source!Y244,O271)</f>
        <v>0</v>
      </c>
      <c r="G271" s="4" t="s">
        <v>174</v>
      </c>
      <c r="H271" s="4" t="s">
        <v>175</v>
      </c>
      <c r="I271" s="4"/>
      <c r="J271" s="4"/>
      <c r="K271" s="4">
        <v>211</v>
      </c>
      <c r="L271" s="4">
        <v>26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224</v>
      </c>
      <c r="F272" s="4">
        <f>ROUND(Source!AR244,O272)</f>
        <v>323242.55</v>
      </c>
      <c r="G272" s="4" t="s">
        <v>176</v>
      </c>
      <c r="H272" s="4" t="s">
        <v>177</v>
      </c>
      <c r="I272" s="4"/>
      <c r="J272" s="4"/>
      <c r="K272" s="4">
        <v>224</v>
      </c>
      <c r="L272" s="4">
        <v>27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323242.55</v>
      </c>
      <c r="X272" s="4">
        <v>1</v>
      </c>
      <c r="Y272" s="4">
        <v>3074036.65</v>
      </c>
      <c r="Z272" s="4"/>
      <c r="AA272" s="4"/>
      <c r="AB272" s="4"/>
    </row>
    <row r="274" spans="1:206" x14ac:dyDescent="0.2">
      <c r="A274" s="2">
        <v>51</v>
      </c>
      <c r="B274" s="2">
        <f>B20</f>
        <v>1</v>
      </c>
      <c r="C274" s="2">
        <f>A20</f>
        <v>3</v>
      </c>
      <c r="D274" s="2">
        <f>ROW(A20)</f>
        <v>20</v>
      </c>
      <c r="E274" s="2"/>
      <c r="F274" s="2" t="str">
        <f>IF(F20&lt;&gt;"",F20,"")</f>
        <v/>
      </c>
      <c r="G274" s="2" t="str">
        <f>IF(G20&lt;&gt;"",G20,"")</f>
        <v>Новая локальная смета</v>
      </c>
      <c r="H274" s="2">
        <v>0</v>
      </c>
      <c r="I274" s="2"/>
      <c r="J274" s="2"/>
      <c r="K274" s="2"/>
      <c r="L274" s="2"/>
      <c r="M274" s="2"/>
      <c r="N274" s="2"/>
      <c r="O274" s="2">
        <f t="shared" ref="O274:T274" si="189">ROUND(O201+O244+AB274,2)</f>
        <v>1398208.7</v>
      </c>
      <c r="P274" s="2">
        <f t="shared" si="189"/>
        <v>816218.03</v>
      </c>
      <c r="Q274" s="2">
        <f t="shared" si="189"/>
        <v>554660.28</v>
      </c>
      <c r="R274" s="2">
        <f t="shared" si="189"/>
        <v>15513.07</v>
      </c>
      <c r="S274" s="2">
        <f t="shared" si="189"/>
        <v>27330.39</v>
      </c>
      <c r="T274" s="2">
        <f t="shared" si="189"/>
        <v>0</v>
      </c>
      <c r="U274" s="2">
        <f>U201+U244+AH274</f>
        <v>2894.7879295000002</v>
      </c>
      <c r="V274" s="2">
        <f>V201+V244+AI274</f>
        <v>1145.1412213000001</v>
      </c>
      <c r="W274" s="2">
        <f>ROUND(W201+W244+AJ274,2)</f>
        <v>0</v>
      </c>
      <c r="X274" s="2">
        <f>ROUND(X201+X244+AK274,2)</f>
        <v>45470.23</v>
      </c>
      <c r="Y274" s="2">
        <f>ROUND(Y201+Y244+AL274,2)</f>
        <v>22589.32</v>
      </c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>
        <f t="shared" ref="AO274:BD274" si="190">ROUND(AO201+AO244+BX274,2)</f>
        <v>0</v>
      </c>
      <c r="AP274" s="2">
        <f t="shared" si="190"/>
        <v>0</v>
      </c>
      <c r="AQ274" s="2">
        <f t="shared" si="190"/>
        <v>0</v>
      </c>
      <c r="AR274" s="2">
        <f t="shared" si="190"/>
        <v>1466268.25</v>
      </c>
      <c r="AS274" s="2">
        <f t="shared" si="190"/>
        <v>1455880.84</v>
      </c>
      <c r="AT274" s="2">
        <f t="shared" si="190"/>
        <v>9785.2099999999991</v>
      </c>
      <c r="AU274" s="2">
        <f t="shared" si="190"/>
        <v>602.20000000000005</v>
      </c>
      <c r="AV274" s="2">
        <f t="shared" si="190"/>
        <v>816218.03</v>
      </c>
      <c r="AW274" s="2">
        <f t="shared" si="190"/>
        <v>816218.03</v>
      </c>
      <c r="AX274" s="2">
        <f t="shared" si="190"/>
        <v>0</v>
      </c>
      <c r="AY274" s="2">
        <f t="shared" si="190"/>
        <v>816218.03</v>
      </c>
      <c r="AZ274" s="2">
        <f t="shared" si="190"/>
        <v>0</v>
      </c>
      <c r="BA274" s="2">
        <f t="shared" si="190"/>
        <v>0</v>
      </c>
      <c r="BB274" s="2">
        <f t="shared" si="190"/>
        <v>0</v>
      </c>
      <c r="BC274" s="2">
        <f t="shared" si="190"/>
        <v>0</v>
      </c>
      <c r="BD274" s="2">
        <f t="shared" si="190"/>
        <v>0</v>
      </c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>
        <v>0</v>
      </c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201</v>
      </c>
      <c r="F276" s="4">
        <f>ROUND(Source!O274,O276)</f>
        <v>1398208.7</v>
      </c>
      <c r="G276" s="4" t="s">
        <v>124</v>
      </c>
      <c r="H276" s="4" t="s">
        <v>125</v>
      </c>
      <c r="I276" s="4"/>
      <c r="J276" s="4"/>
      <c r="K276" s="4">
        <v>201</v>
      </c>
      <c r="L276" s="4">
        <v>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1398208.7</v>
      </c>
      <c r="X276" s="4">
        <v>1</v>
      </c>
      <c r="Y276" s="4">
        <v>18606028.039999999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202</v>
      </c>
      <c r="F277" s="4">
        <f>ROUND(Source!P274,O277)</f>
        <v>816218.03</v>
      </c>
      <c r="G277" s="4" t="s">
        <v>126</v>
      </c>
      <c r="H277" s="4" t="s">
        <v>127</v>
      </c>
      <c r="I277" s="4"/>
      <c r="J277" s="4"/>
      <c r="K277" s="4">
        <v>202</v>
      </c>
      <c r="L277" s="4">
        <v>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816218.03</v>
      </c>
      <c r="X277" s="4">
        <v>1</v>
      </c>
      <c r="Y277" s="4">
        <v>7762233.4699999997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222</v>
      </c>
      <c r="F278" s="4">
        <f>ROUND(Source!AO274,O278)</f>
        <v>0</v>
      </c>
      <c r="G278" s="4" t="s">
        <v>128</v>
      </c>
      <c r="H278" s="4" t="s">
        <v>129</v>
      </c>
      <c r="I278" s="4"/>
      <c r="J278" s="4"/>
      <c r="K278" s="4">
        <v>222</v>
      </c>
      <c r="L278" s="4">
        <v>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225</v>
      </c>
      <c r="F279" s="4">
        <f>ROUND(Source!AV274,O279)</f>
        <v>816218.03</v>
      </c>
      <c r="G279" s="4" t="s">
        <v>130</v>
      </c>
      <c r="H279" s="4" t="s">
        <v>131</v>
      </c>
      <c r="I279" s="4"/>
      <c r="J279" s="4"/>
      <c r="K279" s="4">
        <v>225</v>
      </c>
      <c r="L279" s="4">
        <v>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816218.03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226</v>
      </c>
      <c r="F280" s="4">
        <f>ROUND(Source!AW274,O280)</f>
        <v>816218.03</v>
      </c>
      <c r="G280" s="4" t="s">
        <v>132</v>
      </c>
      <c r="H280" s="4" t="s">
        <v>133</v>
      </c>
      <c r="I280" s="4"/>
      <c r="J280" s="4"/>
      <c r="K280" s="4">
        <v>226</v>
      </c>
      <c r="L280" s="4">
        <v>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816218.03</v>
      </c>
      <c r="X280" s="4">
        <v>1</v>
      </c>
      <c r="Y280" s="4">
        <v>7762233.4699999997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227</v>
      </c>
      <c r="F281" s="4">
        <f>ROUND(Source!AX274,O281)</f>
        <v>0</v>
      </c>
      <c r="G281" s="4" t="s">
        <v>134</v>
      </c>
      <c r="H281" s="4" t="s">
        <v>135</v>
      </c>
      <c r="I281" s="4"/>
      <c r="J281" s="4"/>
      <c r="K281" s="4">
        <v>227</v>
      </c>
      <c r="L281" s="4">
        <v>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228</v>
      </c>
      <c r="F282" s="4">
        <f>ROUND(Source!AY274,O282)</f>
        <v>816218.03</v>
      </c>
      <c r="G282" s="4" t="s">
        <v>136</v>
      </c>
      <c r="H282" s="4" t="s">
        <v>137</v>
      </c>
      <c r="I282" s="4"/>
      <c r="J282" s="4"/>
      <c r="K282" s="4">
        <v>228</v>
      </c>
      <c r="L282" s="4">
        <v>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816218.03</v>
      </c>
      <c r="X282" s="4">
        <v>1</v>
      </c>
      <c r="Y282" s="4">
        <v>7762233.4699999997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216</v>
      </c>
      <c r="F283" s="4">
        <f>ROUND(Source!AP274,O283)</f>
        <v>0</v>
      </c>
      <c r="G283" s="4" t="s">
        <v>138</v>
      </c>
      <c r="H283" s="4" t="s">
        <v>139</v>
      </c>
      <c r="I283" s="4"/>
      <c r="J283" s="4"/>
      <c r="K283" s="4">
        <v>216</v>
      </c>
      <c r="L283" s="4">
        <v>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223</v>
      </c>
      <c r="F284" s="4">
        <f>ROUND(Source!AQ274,O284)</f>
        <v>0</v>
      </c>
      <c r="G284" s="4" t="s">
        <v>140</v>
      </c>
      <c r="H284" s="4" t="s">
        <v>141</v>
      </c>
      <c r="I284" s="4"/>
      <c r="J284" s="4"/>
      <c r="K284" s="4">
        <v>223</v>
      </c>
      <c r="L284" s="4">
        <v>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229</v>
      </c>
      <c r="F285" s="4">
        <f>ROUND(Source!AZ274,O285)</f>
        <v>0</v>
      </c>
      <c r="G285" s="4" t="s">
        <v>142</v>
      </c>
      <c r="H285" s="4" t="s">
        <v>143</v>
      </c>
      <c r="I285" s="4"/>
      <c r="J285" s="4"/>
      <c r="K285" s="4">
        <v>229</v>
      </c>
      <c r="L285" s="4">
        <v>10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203</v>
      </c>
      <c r="F286" s="4">
        <f>ROUND(Source!Q274,O286)</f>
        <v>554660.28</v>
      </c>
      <c r="G286" s="4" t="s">
        <v>144</v>
      </c>
      <c r="H286" s="4" t="s">
        <v>145</v>
      </c>
      <c r="I286" s="4"/>
      <c r="J286" s="4"/>
      <c r="K286" s="4">
        <v>203</v>
      </c>
      <c r="L286" s="4">
        <v>11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554660.28</v>
      </c>
      <c r="X286" s="4">
        <v>1</v>
      </c>
      <c r="Y286" s="4">
        <v>9312746.0999999996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231</v>
      </c>
      <c r="F287" s="4">
        <f>ROUND(Source!BB274,O287)</f>
        <v>0</v>
      </c>
      <c r="G287" s="4" t="s">
        <v>146</v>
      </c>
      <c r="H287" s="4" t="s">
        <v>147</v>
      </c>
      <c r="I287" s="4"/>
      <c r="J287" s="4"/>
      <c r="K287" s="4">
        <v>231</v>
      </c>
      <c r="L287" s="4">
        <v>12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204</v>
      </c>
      <c r="F288" s="4">
        <f>ROUND(Source!R274,O288)</f>
        <v>15513.07</v>
      </c>
      <c r="G288" s="4" t="s">
        <v>148</v>
      </c>
      <c r="H288" s="4" t="s">
        <v>149</v>
      </c>
      <c r="I288" s="4"/>
      <c r="J288" s="4"/>
      <c r="K288" s="4">
        <v>204</v>
      </c>
      <c r="L288" s="4">
        <v>13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15513.07</v>
      </c>
      <c r="X288" s="4">
        <v>1</v>
      </c>
      <c r="Y288" s="4">
        <v>869042.19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205</v>
      </c>
      <c r="F289" s="4">
        <f>ROUND(Source!S274,O289)</f>
        <v>27330.39</v>
      </c>
      <c r="G289" s="4" t="s">
        <v>150</v>
      </c>
      <c r="H289" s="4" t="s">
        <v>151</v>
      </c>
      <c r="I289" s="4"/>
      <c r="J289" s="4"/>
      <c r="K289" s="4">
        <v>205</v>
      </c>
      <c r="L289" s="4">
        <v>14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27330.39</v>
      </c>
      <c r="X289" s="4">
        <v>1</v>
      </c>
      <c r="Y289" s="4">
        <v>1531048.47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232</v>
      </c>
      <c r="F290" s="4">
        <f>ROUND(Source!BC274,O290)</f>
        <v>0</v>
      </c>
      <c r="G290" s="4" t="s">
        <v>152</v>
      </c>
      <c r="H290" s="4" t="s">
        <v>153</v>
      </c>
      <c r="I290" s="4"/>
      <c r="J290" s="4"/>
      <c r="K290" s="4">
        <v>232</v>
      </c>
      <c r="L290" s="4">
        <v>15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214</v>
      </c>
      <c r="F291" s="4">
        <f>ROUND(Source!AS274,O291)</f>
        <v>1455880.84</v>
      </c>
      <c r="G291" s="4" t="s">
        <v>154</v>
      </c>
      <c r="H291" s="4" t="s">
        <v>155</v>
      </c>
      <c r="I291" s="4"/>
      <c r="J291" s="4"/>
      <c r="K291" s="4">
        <v>214</v>
      </c>
      <c r="L291" s="4">
        <v>16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1455880.84</v>
      </c>
      <c r="X291" s="4">
        <v>1</v>
      </c>
      <c r="Y291" s="4">
        <v>22042609.979999997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215</v>
      </c>
      <c r="F292" s="4">
        <f>ROUND(Source!AT274,O292)</f>
        <v>9785.2099999999991</v>
      </c>
      <c r="G292" s="4" t="s">
        <v>156</v>
      </c>
      <c r="H292" s="4" t="s">
        <v>157</v>
      </c>
      <c r="I292" s="4"/>
      <c r="J292" s="4"/>
      <c r="K292" s="4">
        <v>215</v>
      </c>
      <c r="L292" s="4">
        <v>17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9785.2099999999991</v>
      </c>
      <c r="X292" s="4">
        <v>1</v>
      </c>
      <c r="Y292" s="4">
        <v>342376.27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217</v>
      </c>
      <c r="F293" s="4">
        <f>ROUND(Source!AU274,O293)</f>
        <v>602.20000000000005</v>
      </c>
      <c r="G293" s="4" t="s">
        <v>158</v>
      </c>
      <c r="H293" s="4" t="s">
        <v>159</v>
      </c>
      <c r="I293" s="4"/>
      <c r="J293" s="4"/>
      <c r="K293" s="4">
        <v>217</v>
      </c>
      <c r="L293" s="4">
        <v>18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602.20000000000005</v>
      </c>
      <c r="X293" s="4">
        <v>1</v>
      </c>
      <c r="Y293" s="4">
        <v>33735.03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230</v>
      </c>
      <c r="F294" s="4">
        <f>ROUND(Source!BA274,O294)</f>
        <v>0</v>
      </c>
      <c r="G294" s="4" t="s">
        <v>160</v>
      </c>
      <c r="H294" s="4" t="s">
        <v>161</v>
      </c>
      <c r="I294" s="4"/>
      <c r="J294" s="4"/>
      <c r="K294" s="4">
        <v>230</v>
      </c>
      <c r="L294" s="4">
        <v>19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206</v>
      </c>
      <c r="F295" s="4">
        <f>ROUND(Source!T274,O295)</f>
        <v>0</v>
      </c>
      <c r="G295" s="4" t="s">
        <v>162</v>
      </c>
      <c r="H295" s="4" t="s">
        <v>163</v>
      </c>
      <c r="I295" s="4"/>
      <c r="J295" s="4"/>
      <c r="K295" s="4">
        <v>206</v>
      </c>
      <c r="L295" s="4">
        <v>20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207</v>
      </c>
      <c r="F296" s="4">
        <f>ROUND(Source!U274,O296)</f>
        <v>2894.7879294999998</v>
      </c>
      <c r="G296" s="4" t="s">
        <v>164</v>
      </c>
      <c r="H296" s="4" t="s">
        <v>165</v>
      </c>
      <c r="I296" s="4"/>
      <c r="J296" s="4"/>
      <c r="K296" s="4">
        <v>207</v>
      </c>
      <c r="L296" s="4">
        <v>21</v>
      </c>
      <c r="M296" s="4">
        <v>3</v>
      </c>
      <c r="N296" s="4" t="s">
        <v>3</v>
      </c>
      <c r="O296" s="4">
        <v>7</v>
      </c>
      <c r="P296" s="4"/>
      <c r="Q296" s="4"/>
      <c r="R296" s="4"/>
      <c r="S296" s="4"/>
      <c r="T296" s="4"/>
      <c r="U296" s="4"/>
      <c r="V296" s="4"/>
      <c r="W296" s="4">
        <v>2894.7879294999998</v>
      </c>
      <c r="X296" s="4">
        <v>1</v>
      </c>
      <c r="Y296" s="4">
        <v>2894.7879294999998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208</v>
      </c>
      <c r="F297" s="4">
        <f>ROUND(Source!V274,O297)</f>
        <v>1145.1412213000001</v>
      </c>
      <c r="G297" s="4" t="s">
        <v>166</v>
      </c>
      <c r="H297" s="4" t="s">
        <v>167</v>
      </c>
      <c r="I297" s="4"/>
      <c r="J297" s="4"/>
      <c r="K297" s="4">
        <v>208</v>
      </c>
      <c r="L297" s="4">
        <v>22</v>
      </c>
      <c r="M297" s="4">
        <v>3</v>
      </c>
      <c r="N297" s="4" t="s">
        <v>3</v>
      </c>
      <c r="O297" s="4">
        <v>7</v>
      </c>
      <c r="P297" s="4"/>
      <c r="Q297" s="4"/>
      <c r="R297" s="4"/>
      <c r="S297" s="4"/>
      <c r="T297" s="4"/>
      <c r="U297" s="4"/>
      <c r="V297" s="4"/>
      <c r="W297" s="4">
        <v>1145.1412213000001</v>
      </c>
      <c r="X297" s="4">
        <v>1</v>
      </c>
      <c r="Y297" s="4">
        <v>1145.1412213000001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209</v>
      </c>
      <c r="F298" s="4">
        <f>ROUND(Source!W274,O298)</f>
        <v>0</v>
      </c>
      <c r="G298" s="4" t="s">
        <v>168</v>
      </c>
      <c r="H298" s="4" t="s">
        <v>169</v>
      </c>
      <c r="I298" s="4"/>
      <c r="J298" s="4"/>
      <c r="K298" s="4">
        <v>209</v>
      </c>
      <c r="L298" s="4">
        <v>23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233</v>
      </c>
      <c r="F299" s="4">
        <f>ROUND(Source!BD274,O299)</f>
        <v>0</v>
      </c>
      <c r="G299" s="4" t="s">
        <v>170</v>
      </c>
      <c r="H299" s="4" t="s">
        <v>171</v>
      </c>
      <c r="I299" s="4"/>
      <c r="J299" s="4"/>
      <c r="K299" s="4">
        <v>233</v>
      </c>
      <c r="L299" s="4">
        <v>24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210</v>
      </c>
      <c r="F300" s="4">
        <f>ROUND(Source!X274,O300)</f>
        <v>45470.23</v>
      </c>
      <c r="G300" s="4" t="s">
        <v>172</v>
      </c>
      <c r="H300" s="4" t="s">
        <v>173</v>
      </c>
      <c r="I300" s="4"/>
      <c r="J300" s="4"/>
      <c r="K300" s="4">
        <v>210</v>
      </c>
      <c r="L300" s="4">
        <v>25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45470.23</v>
      </c>
      <c r="X300" s="4">
        <v>1</v>
      </c>
      <c r="Y300" s="4">
        <v>2547240.8499999996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211</v>
      </c>
      <c r="F301" s="4">
        <f>ROUND(Source!Y274,O301)</f>
        <v>22589.32</v>
      </c>
      <c r="G301" s="4" t="s">
        <v>174</v>
      </c>
      <c r="H301" s="4" t="s">
        <v>175</v>
      </c>
      <c r="I301" s="4"/>
      <c r="J301" s="4"/>
      <c r="K301" s="4">
        <v>211</v>
      </c>
      <c r="L301" s="4">
        <v>26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22589.32</v>
      </c>
      <c r="X301" s="4">
        <v>1</v>
      </c>
      <c r="Y301" s="4">
        <v>1265452.3900000001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224</v>
      </c>
      <c r="F302" s="4">
        <f>ROUND(Source!AR274,O302)</f>
        <v>1466268.25</v>
      </c>
      <c r="G302" s="4" t="s">
        <v>176</v>
      </c>
      <c r="H302" s="4" t="s">
        <v>177</v>
      </c>
      <c r="I302" s="4"/>
      <c r="J302" s="4"/>
      <c r="K302" s="4">
        <v>224</v>
      </c>
      <c r="L302" s="4">
        <v>27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1466268.25</v>
      </c>
      <c r="X302" s="4">
        <v>1</v>
      </c>
      <c r="Y302" s="4">
        <v>22418721.280000001</v>
      </c>
      <c r="Z302" s="4"/>
      <c r="AA302" s="4"/>
      <c r="AB302" s="4"/>
    </row>
    <row r="303" spans="1:28" x14ac:dyDescent="0.2">
      <c r="A303" s="4">
        <v>50</v>
      </c>
      <c r="B303" s="4">
        <v>1</v>
      </c>
      <c r="C303" s="4">
        <v>0</v>
      </c>
      <c r="D303" s="4">
        <v>2</v>
      </c>
      <c r="E303" s="4">
        <v>0</v>
      </c>
      <c r="F303" s="4">
        <f>ROUND(F302,O303)</f>
        <v>1466268.25</v>
      </c>
      <c r="G303" s="4" t="s">
        <v>301</v>
      </c>
      <c r="H303" s="4" t="s">
        <v>302</v>
      </c>
      <c r="I303" s="4"/>
      <c r="J303" s="4"/>
      <c r="K303" s="4">
        <v>212</v>
      </c>
      <c r="L303" s="4">
        <v>28</v>
      </c>
      <c r="M303" s="4">
        <v>0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1466268.25</v>
      </c>
      <c r="X303" s="4">
        <v>1</v>
      </c>
      <c r="Y303" s="4">
        <v>22418721.280000001</v>
      </c>
      <c r="Z303" s="4"/>
      <c r="AA303" s="4"/>
      <c r="AB303" s="4"/>
    </row>
    <row r="304" spans="1:28" x14ac:dyDescent="0.2">
      <c r="A304" s="4">
        <v>50</v>
      </c>
      <c r="B304" s="4">
        <v>1</v>
      </c>
      <c r="C304" s="4">
        <v>0</v>
      </c>
      <c r="D304" s="4">
        <v>2</v>
      </c>
      <c r="E304" s="4">
        <v>0</v>
      </c>
      <c r="F304" s="4">
        <f>ROUND(F303*0.22,O304)</f>
        <v>322579.02</v>
      </c>
      <c r="G304" s="4" t="s">
        <v>303</v>
      </c>
      <c r="H304" s="4" t="s">
        <v>304</v>
      </c>
      <c r="I304" s="4"/>
      <c r="J304" s="4"/>
      <c r="K304" s="4">
        <v>212</v>
      </c>
      <c r="L304" s="4">
        <v>29</v>
      </c>
      <c r="M304" s="4">
        <v>0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322579.02</v>
      </c>
      <c r="X304" s="4">
        <v>1</v>
      </c>
      <c r="Y304" s="4">
        <v>4932118.68</v>
      </c>
      <c r="Z304" s="4"/>
      <c r="AA304" s="4"/>
      <c r="AB304" s="4"/>
    </row>
    <row r="305" spans="1:206" x14ac:dyDescent="0.2">
      <c r="A305" s="4">
        <v>50</v>
      </c>
      <c r="B305" s="4">
        <v>1</v>
      </c>
      <c r="C305" s="4">
        <v>0</v>
      </c>
      <c r="D305" s="4">
        <v>2</v>
      </c>
      <c r="E305" s="4">
        <v>213</v>
      </c>
      <c r="F305" s="4">
        <f>ROUND(F303+F304,O305)</f>
        <v>1788847.27</v>
      </c>
      <c r="G305" s="4" t="s">
        <v>305</v>
      </c>
      <c r="H305" s="4" t="s">
        <v>176</v>
      </c>
      <c r="I305" s="4"/>
      <c r="J305" s="4"/>
      <c r="K305" s="4">
        <v>212</v>
      </c>
      <c r="L305" s="4">
        <v>30</v>
      </c>
      <c r="M305" s="4">
        <v>0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1788847.27</v>
      </c>
      <c r="X305" s="4">
        <v>1</v>
      </c>
      <c r="Y305" s="4">
        <v>27350839.960000001</v>
      </c>
      <c r="Z305" s="4"/>
      <c r="AA305" s="4"/>
      <c r="AB305" s="4"/>
    </row>
    <row r="307" spans="1:206" x14ac:dyDescent="0.2">
      <c r="A307" s="2">
        <v>51</v>
      </c>
      <c r="B307" s="2">
        <f>B12</f>
        <v>368</v>
      </c>
      <c r="C307" s="2">
        <f>A12</f>
        <v>1</v>
      </c>
      <c r="D307" s="2">
        <f>ROW(A12)</f>
        <v>12</v>
      </c>
      <c r="E307" s="2"/>
      <c r="F307" s="2" t="str">
        <f>IF(F12&lt;&gt;"",F12,"")</f>
        <v/>
      </c>
      <c r="G307" s="2" t="str">
        <f>IF(G12&lt;&gt;"",G12,"")</f>
        <v>5. КЛ-6 кВ Ф21 ПС61-РТП4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191">ROUND(O274,2)</f>
        <v>1398208.7</v>
      </c>
      <c r="P307" s="2">
        <f t="shared" si="191"/>
        <v>816218.03</v>
      </c>
      <c r="Q307" s="2">
        <f t="shared" si="191"/>
        <v>554660.28</v>
      </c>
      <c r="R307" s="2">
        <f t="shared" si="191"/>
        <v>15513.07</v>
      </c>
      <c r="S307" s="2">
        <f t="shared" si="191"/>
        <v>27330.39</v>
      </c>
      <c r="T307" s="2">
        <f t="shared" si="191"/>
        <v>0</v>
      </c>
      <c r="U307" s="2">
        <f>U274</f>
        <v>2894.7879295000002</v>
      </c>
      <c r="V307" s="2">
        <f>V274</f>
        <v>1145.1412213000001</v>
      </c>
      <c r="W307" s="2">
        <f>ROUND(W274,2)</f>
        <v>0</v>
      </c>
      <c r="X307" s="2">
        <f>ROUND(X274,2)</f>
        <v>45470.23</v>
      </c>
      <c r="Y307" s="2">
        <f>ROUND(Y274,2)</f>
        <v>22589.32</v>
      </c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>
        <f t="shared" ref="AO307:BD307" si="192">ROUND(AO274,2)</f>
        <v>0</v>
      </c>
      <c r="AP307" s="2">
        <f t="shared" si="192"/>
        <v>0</v>
      </c>
      <c r="AQ307" s="2">
        <f t="shared" si="192"/>
        <v>0</v>
      </c>
      <c r="AR307" s="2">
        <f t="shared" si="192"/>
        <v>1466268.25</v>
      </c>
      <c r="AS307" s="2">
        <f t="shared" si="192"/>
        <v>1455880.84</v>
      </c>
      <c r="AT307" s="2">
        <f t="shared" si="192"/>
        <v>9785.2099999999991</v>
      </c>
      <c r="AU307" s="2">
        <f t="shared" si="192"/>
        <v>602.20000000000005</v>
      </c>
      <c r="AV307" s="2">
        <f t="shared" si="192"/>
        <v>816218.03</v>
      </c>
      <c r="AW307" s="2">
        <f t="shared" si="192"/>
        <v>816218.03</v>
      </c>
      <c r="AX307" s="2">
        <f t="shared" si="192"/>
        <v>0</v>
      </c>
      <c r="AY307" s="2">
        <f t="shared" si="192"/>
        <v>816218.03</v>
      </c>
      <c r="AZ307" s="2">
        <f t="shared" si="192"/>
        <v>0</v>
      </c>
      <c r="BA307" s="2">
        <f t="shared" si="192"/>
        <v>0</v>
      </c>
      <c r="BB307" s="2">
        <f t="shared" si="192"/>
        <v>0</v>
      </c>
      <c r="BC307" s="2">
        <f t="shared" si="192"/>
        <v>0</v>
      </c>
      <c r="BD307" s="2">
        <f t="shared" si="192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1398208.7</v>
      </c>
      <c r="G309" s="4" t="s">
        <v>124</v>
      </c>
      <c r="H309" s="4" t="s">
        <v>125</v>
      </c>
      <c r="I309" s="4"/>
      <c r="J309" s="4"/>
      <c r="K309" s="4">
        <v>201</v>
      </c>
      <c r="L309" s="4">
        <v>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1398208.7</v>
      </c>
      <c r="X309" s="4">
        <v>1</v>
      </c>
      <c r="Y309" s="4">
        <v>18606028.039999999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816218.03</v>
      </c>
      <c r="G310" s="4" t="s">
        <v>126</v>
      </c>
      <c r="H310" s="4" t="s">
        <v>127</v>
      </c>
      <c r="I310" s="4"/>
      <c r="J310" s="4"/>
      <c r="K310" s="4">
        <v>202</v>
      </c>
      <c r="L310" s="4">
        <v>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816218.03</v>
      </c>
      <c r="X310" s="4">
        <v>1</v>
      </c>
      <c r="Y310" s="4">
        <v>7762233.4699999997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128</v>
      </c>
      <c r="H311" s="4" t="s">
        <v>129</v>
      </c>
      <c r="I311" s="4"/>
      <c r="J311" s="4"/>
      <c r="K311" s="4">
        <v>222</v>
      </c>
      <c r="L311" s="4">
        <v>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816218.03</v>
      </c>
      <c r="G312" s="4" t="s">
        <v>130</v>
      </c>
      <c r="H312" s="4" t="s">
        <v>131</v>
      </c>
      <c r="I312" s="4"/>
      <c r="J312" s="4"/>
      <c r="K312" s="4">
        <v>225</v>
      </c>
      <c r="L312" s="4">
        <v>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816218.03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816218.03</v>
      </c>
      <c r="G313" s="4" t="s">
        <v>132</v>
      </c>
      <c r="H313" s="4" t="s">
        <v>133</v>
      </c>
      <c r="I313" s="4"/>
      <c r="J313" s="4"/>
      <c r="K313" s="4">
        <v>226</v>
      </c>
      <c r="L313" s="4">
        <v>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816218.03</v>
      </c>
      <c r="X313" s="4">
        <v>1</v>
      </c>
      <c r="Y313" s="4">
        <v>7762233.4699999997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134</v>
      </c>
      <c r="H314" s="4" t="s">
        <v>135</v>
      </c>
      <c r="I314" s="4"/>
      <c r="J314" s="4"/>
      <c r="K314" s="4">
        <v>227</v>
      </c>
      <c r="L314" s="4">
        <v>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816218.03</v>
      </c>
      <c r="G315" s="4" t="s">
        <v>136</v>
      </c>
      <c r="H315" s="4" t="s">
        <v>137</v>
      </c>
      <c r="I315" s="4"/>
      <c r="J315" s="4"/>
      <c r="K315" s="4">
        <v>228</v>
      </c>
      <c r="L315" s="4">
        <v>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816218.03</v>
      </c>
      <c r="X315" s="4">
        <v>1</v>
      </c>
      <c r="Y315" s="4">
        <v>7762233.4699999997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0</v>
      </c>
      <c r="G316" s="4" t="s">
        <v>138</v>
      </c>
      <c r="H316" s="4" t="s">
        <v>139</v>
      </c>
      <c r="I316" s="4"/>
      <c r="J316" s="4"/>
      <c r="K316" s="4">
        <v>216</v>
      </c>
      <c r="L316" s="4">
        <v>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140</v>
      </c>
      <c r="H317" s="4" t="s">
        <v>141</v>
      </c>
      <c r="I317" s="4"/>
      <c r="J317" s="4"/>
      <c r="K317" s="4">
        <v>223</v>
      </c>
      <c r="L317" s="4">
        <v>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0</v>
      </c>
      <c r="G318" s="4" t="s">
        <v>142</v>
      </c>
      <c r="H318" s="4" t="s">
        <v>143</v>
      </c>
      <c r="I318" s="4"/>
      <c r="J318" s="4"/>
      <c r="K318" s="4">
        <v>229</v>
      </c>
      <c r="L318" s="4">
        <v>10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554660.28</v>
      </c>
      <c r="G319" s="4" t="s">
        <v>144</v>
      </c>
      <c r="H319" s="4" t="s">
        <v>145</v>
      </c>
      <c r="I319" s="4"/>
      <c r="J319" s="4"/>
      <c r="K319" s="4">
        <v>203</v>
      </c>
      <c r="L319" s="4">
        <v>11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554660.28</v>
      </c>
      <c r="X319" s="4">
        <v>1</v>
      </c>
      <c r="Y319" s="4">
        <v>9312746.0999999996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146</v>
      </c>
      <c r="H320" s="4" t="s">
        <v>147</v>
      </c>
      <c r="I320" s="4"/>
      <c r="J320" s="4"/>
      <c r="K320" s="4">
        <v>231</v>
      </c>
      <c r="L320" s="4">
        <v>12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15513.07</v>
      </c>
      <c r="G321" s="4" t="s">
        <v>148</v>
      </c>
      <c r="H321" s="4" t="s">
        <v>149</v>
      </c>
      <c r="I321" s="4"/>
      <c r="J321" s="4"/>
      <c r="K321" s="4">
        <v>204</v>
      </c>
      <c r="L321" s="4">
        <v>13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15513.069999999998</v>
      </c>
      <c r="X321" s="4">
        <v>1</v>
      </c>
      <c r="Y321" s="4">
        <v>869042.19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27330.39</v>
      </c>
      <c r="G322" s="4" t="s">
        <v>150</v>
      </c>
      <c r="H322" s="4" t="s">
        <v>151</v>
      </c>
      <c r="I322" s="4"/>
      <c r="J322" s="4"/>
      <c r="K322" s="4">
        <v>205</v>
      </c>
      <c r="L322" s="4">
        <v>14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27330.39</v>
      </c>
      <c r="X322" s="4">
        <v>1</v>
      </c>
      <c r="Y322" s="4">
        <v>1531048.47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152</v>
      </c>
      <c r="H323" s="4" t="s">
        <v>153</v>
      </c>
      <c r="I323" s="4"/>
      <c r="J323" s="4"/>
      <c r="K323" s="4">
        <v>232</v>
      </c>
      <c r="L323" s="4">
        <v>15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1455880.84</v>
      </c>
      <c r="G324" s="4" t="s">
        <v>154</v>
      </c>
      <c r="H324" s="4" t="s">
        <v>155</v>
      </c>
      <c r="I324" s="4"/>
      <c r="J324" s="4"/>
      <c r="K324" s="4">
        <v>214</v>
      </c>
      <c r="L324" s="4">
        <v>16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1455880.84</v>
      </c>
      <c r="X324" s="4">
        <v>1</v>
      </c>
      <c r="Y324" s="4">
        <v>22042609.979999997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9785.2099999999991</v>
      </c>
      <c r="G325" s="4" t="s">
        <v>156</v>
      </c>
      <c r="H325" s="4" t="s">
        <v>157</v>
      </c>
      <c r="I325" s="4"/>
      <c r="J325" s="4"/>
      <c r="K325" s="4">
        <v>215</v>
      </c>
      <c r="L325" s="4">
        <v>17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9785.2099999999991</v>
      </c>
      <c r="X325" s="4">
        <v>1</v>
      </c>
      <c r="Y325" s="4">
        <v>342376.27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602.20000000000005</v>
      </c>
      <c r="G326" s="4" t="s">
        <v>158</v>
      </c>
      <c r="H326" s="4" t="s">
        <v>159</v>
      </c>
      <c r="I326" s="4"/>
      <c r="J326" s="4"/>
      <c r="K326" s="4">
        <v>217</v>
      </c>
      <c r="L326" s="4">
        <v>18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602.20000000000005</v>
      </c>
      <c r="X326" s="4">
        <v>1</v>
      </c>
      <c r="Y326" s="4">
        <v>33735.03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160</v>
      </c>
      <c r="H327" s="4" t="s">
        <v>161</v>
      </c>
      <c r="I327" s="4"/>
      <c r="J327" s="4"/>
      <c r="K327" s="4">
        <v>230</v>
      </c>
      <c r="L327" s="4">
        <v>19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162</v>
      </c>
      <c r="H328" s="4" t="s">
        <v>163</v>
      </c>
      <c r="I328" s="4"/>
      <c r="J328" s="4"/>
      <c r="K328" s="4">
        <v>206</v>
      </c>
      <c r="L328" s="4">
        <v>20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ROUND(Source!U307,O329)</f>
        <v>2894.7879294999998</v>
      </c>
      <c r="G329" s="4" t="s">
        <v>164</v>
      </c>
      <c r="H329" s="4" t="s">
        <v>165</v>
      </c>
      <c r="I329" s="4"/>
      <c r="J329" s="4"/>
      <c r="K329" s="4">
        <v>207</v>
      </c>
      <c r="L329" s="4">
        <v>21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2894.7879294999998</v>
      </c>
      <c r="X329" s="4">
        <v>1</v>
      </c>
      <c r="Y329" s="4">
        <v>2894.7879294999998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ROUND(Source!V307,O330)</f>
        <v>1145.1412213000001</v>
      </c>
      <c r="G330" s="4" t="s">
        <v>166</v>
      </c>
      <c r="H330" s="4" t="s">
        <v>167</v>
      </c>
      <c r="I330" s="4"/>
      <c r="J330" s="4"/>
      <c r="K330" s="4">
        <v>208</v>
      </c>
      <c r="L330" s="4">
        <v>22</v>
      </c>
      <c r="M330" s="4">
        <v>3</v>
      </c>
      <c r="N330" s="4" t="s">
        <v>3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1145.1412213000001</v>
      </c>
      <c r="X330" s="4">
        <v>1</v>
      </c>
      <c r="Y330" s="4">
        <v>1145.1412213000001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168</v>
      </c>
      <c r="H331" s="4" t="s">
        <v>169</v>
      </c>
      <c r="I331" s="4"/>
      <c r="J331" s="4"/>
      <c r="K331" s="4">
        <v>209</v>
      </c>
      <c r="L331" s="4">
        <v>23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170</v>
      </c>
      <c r="H332" s="4" t="s">
        <v>171</v>
      </c>
      <c r="I332" s="4"/>
      <c r="J332" s="4"/>
      <c r="K332" s="4">
        <v>233</v>
      </c>
      <c r="L332" s="4">
        <v>24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45470.23</v>
      </c>
      <c r="G333" s="4" t="s">
        <v>172</v>
      </c>
      <c r="H333" s="4" t="s">
        <v>173</v>
      </c>
      <c r="I333" s="4"/>
      <c r="J333" s="4"/>
      <c r="K333" s="4">
        <v>210</v>
      </c>
      <c r="L333" s="4">
        <v>25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45470.23</v>
      </c>
      <c r="X333" s="4">
        <v>1</v>
      </c>
      <c r="Y333" s="4">
        <v>2547240.8500000006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22589.32</v>
      </c>
      <c r="G334" s="4" t="s">
        <v>174</v>
      </c>
      <c r="H334" s="4" t="s">
        <v>175</v>
      </c>
      <c r="I334" s="4"/>
      <c r="J334" s="4"/>
      <c r="K334" s="4">
        <v>211</v>
      </c>
      <c r="L334" s="4">
        <v>26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22589.32</v>
      </c>
      <c r="X334" s="4">
        <v>1</v>
      </c>
      <c r="Y334" s="4">
        <v>1265452.3900000001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1466268.25</v>
      </c>
      <c r="G335" s="4" t="s">
        <v>176</v>
      </c>
      <c r="H335" s="4" t="s">
        <v>177</v>
      </c>
      <c r="I335" s="4"/>
      <c r="J335" s="4"/>
      <c r="K335" s="4">
        <v>224</v>
      </c>
      <c r="L335" s="4">
        <v>27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1466268.25</v>
      </c>
      <c r="X335" s="4">
        <v>1</v>
      </c>
      <c r="Y335" s="4">
        <v>22418721.280000001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2</v>
      </c>
      <c r="E336" s="4">
        <v>0</v>
      </c>
      <c r="F336" s="4">
        <f>ROUND(F335,O336)</f>
        <v>1466268.25</v>
      </c>
      <c r="G336" s="4" t="s">
        <v>301</v>
      </c>
      <c r="H336" s="4" t="s">
        <v>302</v>
      </c>
      <c r="I336" s="4"/>
      <c r="J336" s="4"/>
      <c r="K336" s="4">
        <v>212</v>
      </c>
      <c r="L336" s="4">
        <v>28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1466268.25</v>
      </c>
      <c r="X336" s="4">
        <v>1</v>
      </c>
      <c r="Y336" s="4">
        <v>22418721.280000001</v>
      </c>
      <c r="Z336" s="4"/>
      <c r="AA336" s="4"/>
      <c r="AB336" s="4"/>
    </row>
    <row r="337" spans="1:28" x14ac:dyDescent="0.2">
      <c r="A337" s="4">
        <v>50</v>
      </c>
      <c r="B337" s="4">
        <v>1</v>
      </c>
      <c r="C337" s="4">
        <v>0</v>
      </c>
      <c r="D337" s="4">
        <v>2</v>
      </c>
      <c r="E337" s="4">
        <v>0</v>
      </c>
      <c r="F337" s="4">
        <f>ROUND(F336*0.22,O337)</f>
        <v>322579.02</v>
      </c>
      <c r="G337" s="4" t="s">
        <v>303</v>
      </c>
      <c r="H337" s="4" t="s">
        <v>304</v>
      </c>
      <c r="I337" s="4"/>
      <c r="J337" s="4"/>
      <c r="K337" s="4">
        <v>212</v>
      </c>
      <c r="L337" s="4">
        <v>29</v>
      </c>
      <c r="M337" s="4">
        <v>0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322579.02</v>
      </c>
      <c r="X337" s="4">
        <v>1</v>
      </c>
      <c r="Y337" s="4">
        <v>4932118.68</v>
      </c>
      <c r="Z337" s="4"/>
      <c r="AA337" s="4"/>
      <c r="AB337" s="4"/>
    </row>
    <row r="338" spans="1:28" x14ac:dyDescent="0.2">
      <c r="A338" s="4">
        <v>50</v>
      </c>
      <c r="B338" s="4">
        <v>1</v>
      </c>
      <c r="C338" s="4">
        <v>0</v>
      </c>
      <c r="D338" s="4">
        <v>2</v>
      </c>
      <c r="E338" s="4">
        <v>213</v>
      </c>
      <c r="F338" s="4">
        <f>ROUND(F336+F337,O338)</f>
        <v>1788847.27</v>
      </c>
      <c r="G338" s="4" t="s">
        <v>305</v>
      </c>
      <c r="H338" s="4" t="s">
        <v>176</v>
      </c>
      <c r="I338" s="4"/>
      <c r="J338" s="4"/>
      <c r="K338" s="4">
        <v>212</v>
      </c>
      <c r="L338" s="4">
        <v>30</v>
      </c>
      <c r="M338" s="4">
        <v>0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1788847.27</v>
      </c>
      <c r="X338" s="4">
        <v>1</v>
      </c>
      <c r="Y338" s="4">
        <v>27350839.960000001</v>
      </c>
      <c r="Z338" s="4"/>
      <c r="AA338" s="4"/>
      <c r="AB338" s="4"/>
    </row>
    <row r="340" spans="1:28" x14ac:dyDescent="0.2">
      <c r="A340">
        <v>71</v>
      </c>
      <c r="B340">
        <v>1</v>
      </c>
      <c r="D340">
        <v>200001</v>
      </c>
      <c r="E340">
        <v>65386684</v>
      </c>
      <c r="F340" t="s">
        <v>306</v>
      </c>
      <c r="G340" t="s">
        <v>307</v>
      </c>
      <c r="H340">
        <v>80</v>
      </c>
      <c r="I340">
        <v>20</v>
      </c>
    </row>
    <row r="343" spans="1:28" x14ac:dyDescent="0.2">
      <c r="A343">
        <v>70</v>
      </c>
      <c r="B343">
        <v>1</v>
      </c>
      <c r="D343">
        <v>1</v>
      </c>
      <c r="E343" t="s">
        <v>308</v>
      </c>
      <c r="F343" t="s">
        <v>309</v>
      </c>
      <c r="G343">
        <v>1</v>
      </c>
      <c r="H343">
        <v>0</v>
      </c>
      <c r="I343" t="s">
        <v>3</v>
      </c>
      <c r="J343">
        <v>1</v>
      </c>
      <c r="K343">
        <v>0</v>
      </c>
      <c r="L343" t="s">
        <v>3</v>
      </c>
      <c r="M343" t="s">
        <v>3</v>
      </c>
      <c r="N343">
        <v>0</v>
      </c>
      <c r="P343" t="s">
        <v>310</v>
      </c>
    </row>
    <row r="344" spans="1:28" x14ac:dyDescent="0.2">
      <c r="A344">
        <v>70</v>
      </c>
      <c r="B344">
        <v>1</v>
      </c>
      <c r="D344">
        <v>2</v>
      </c>
      <c r="E344" t="s">
        <v>311</v>
      </c>
      <c r="F344" t="s">
        <v>312</v>
      </c>
      <c r="G344">
        <v>0</v>
      </c>
      <c r="H344">
        <v>0</v>
      </c>
      <c r="I344" t="s">
        <v>3</v>
      </c>
      <c r="J344">
        <v>1</v>
      </c>
      <c r="K344">
        <v>0</v>
      </c>
      <c r="L344" t="s">
        <v>3</v>
      </c>
      <c r="M344" t="s">
        <v>3</v>
      </c>
      <c r="N344">
        <v>0</v>
      </c>
      <c r="P344" t="s">
        <v>313</v>
      </c>
    </row>
    <row r="345" spans="1:28" x14ac:dyDescent="0.2">
      <c r="A345">
        <v>70</v>
      </c>
      <c r="B345">
        <v>1</v>
      </c>
      <c r="D345">
        <v>3</v>
      </c>
      <c r="E345" t="s">
        <v>314</v>
      </c>
      <c r="F345" t="s">
        <v>315</v>
      </c>
      <c r="G345">
        <v>0</v>
      </c>
      <c r="H345">
        <v>0</v>
      </c>
      <c r="I345" t="s">
        <v>3</v>
      </c>
      <c r="J345">
        <v>1</v>
      </c>
      <c r="K345">
        <v>0</v>
      </c>
      <c r="L345" t="s">
        <v>3</v>
      </c>
      <c r="M345" t="s">
        <v>3</v>
      </c>
      <c r="N345">
        <v>0</v>
      </c>
      <c r="P345" t="s">
        <v>316</v>
      </c>
    </row>
    <row r="346" spans="1:28" x14ac:dyDescent="0.2">
      <c r="A346">
        <v>70</v>
      </c>
      <c r="B346">
        <v>1</v>
      </c>
      <c r="D346">
        <v>4</v>
      </c>
      <c r="E346" t="s">
        <v>317</v>
      </c>
      <c r="F346" t="s">
        <v>318</v>
      </c>
      <c r="G346">
        <v>1</v>
      </c>
      <c r="H346">
        <v>0</v>
      </c>
      <c r="I346" t="s">
        <v>3</v>
      </c>
      <c r="J346">
        <v>2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28" x14ac:dyDescent="0.2">
      <c r="A347">
        <v>70</v>
      </c>
      <c r="B347">
        <v>1</v>
      </c>
      <c r="D347">
        <v>5</v>
      </c>
      <c r="E347" t="s">
        <v>319</v>
      </c>
      <c r="F347" t="s">
        <v>320</v>
      </c>
      <c r="G347">
        <v>0</v>
      </c>
      <c r="H347">
        <v>0</v>
      </c>
      <c r="I347" t="s">
        <v>3</v>
      </c>
      <c r="J347">
        <v>2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28" x14ac:dyDescent="0.2">
      <c r="A348">
        <v>70</v>
      </c>
      <c r="B348">
        <v>1</v>
      </c>
      <c r="D348">
        <v>6</v>
      </c>
      <c r="E348" t="s">
        <v>321</v>
      </c>
      <c r="F348" t="s">
        <v>322</v>
      </c>
      <c r="G348">
        <v>0</v>
      </c>
      <c r="H348">
        <v>0</v>
      </c>
      <c r="I348" t="s">
        <v>3</v>
      </c>
      <c r="J348">
        <v>2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28" x14ac:dyDescent="0.2">
      <c r="A349">
        <v>70</v>
      </c>
      <c r="B349">
        <v>1</v>
      </c>
      <c r="D349">
        <v>7</v>
      </c>
      <c r="E349" t="s">
        <v>323</v>
      </c>
      <c r="F349" t="s">
        <v>324</v>
      </c>
      <c r="G349">
        <v>0</v>
      </c>
      <c r="H349">
        <v>0</v>
      </c>
      <c r="I349" t="s">
        <v>325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326</v>
      </c>
    </row>
    <row r="350" spans="1:28" x14ac:dyDescent="0.2">
      <c r="A350">
        <v>70</v>
      </c>
      <c r="B350">
        <v>1</v>
      </c>
      <c r="D350">
        <v>8</v>
      </c>
      <c r="E350" t="s">
        <v>327</v>
      </c>
      <c r="F350" t="s">
        <v>328</v>
      </c>
      <c r="G350">
        <v>1</v>
      </c>
      <c r="H350">
        <v>0</v>
      </c>
      <c r="I350" t="s">
        <v>3</v>
      </c>
      <c r="J350">
        <v>5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28" x14ac:dyDescent="0.2">
      <c r="A351">
        <v>70</v>
      </c>
      <c r="B351">
        <v>1</v>
      </c>
      <c r="D351">
        <v>9</v>
      </c>
      <c r="E351" t="s">
        <v>329</v>
      </c>
      <c r="F351" t="s">
        <v>330</v>
      </c>
      <c r="G351">
        <v>0</v>
      </c>
      <c r="H351">
        <v>0</v>
      </c>
      <c r="I351" t="s">
        <v>3</v>
      </c>
      <c r="J351">
        <v>5</v>
      </c>
      <c r="K351">
        <v>0</v>
      </c>
      <c r="L351" t="s">
        <v>3</v>
      </c>
      <c r="M351" t="s">
        <v>3</v>
      </c>
      <c r="N351">
        <v>0</v>
      </c>
      <c r="P351" t="s">
        <v>331</v>
      </c>
    </row>
    <row r="352" spans="1:28" x14ac:dyDescent="0.2">
      <c r="A352">
        <v>70</v>
      </c>
      <c r="B352">
        <v>1</v>
      </c>
      <c r="D352">
        <v>10</v>
      </c>
      <c r="E352" t="s">
        <v>332</v>
      </c>
      <c r="F352" t="s">
        <v>333</v>
      </c>
      <c r="G352">
        <v>0</v>
      </c>
      <c r="H352">
        <v>0</v>
      </c>
      <c r="I352" t="s">
        <v>334</v>
      </c>
      <c r="J352">
        <v>5</v>
      </c>
      <c r="K352">
        <v>0</v>
      </c>
      <c r="L352" t="s">
        <v>3</v>
      </c>
      <c r="M352" t="s">
        <v>3</v>
      </c>
      <c r="N352">
        <v>0</v>
      </c>
      <c r="P352" t="s">
        <v>335</v>
      </c>
    </row>
    <row r="353" spans="1:16" x14ac:dyDescent="0.2">
      <c r="A353">
        <v>70</v>
      </c>
      <c r="B353">
        <v>1</v>
      </c>
      <c r="D353">
        <v>11</v>
      </c>
      <c r="E353" t="s">
        <v>336</v>
      </c>
      <c r="F353" t="s">
        <v>337</v>
      </c>
      <c r="G353">
        <v>0</v>
      </c>
      <c r="H353">
        <v>0</v>
      </c>
      <c r="I353" t="s">
        <v>338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339</v>
      </c>
    </row>
    <row r="354" spans="1:16" x14ac:dyDescent="0.2">
      <c r="A354">
        <v>70</v>
      </c>
      <c r="B354">
        <v>1</v>
      </c>
      <c r="D354">
        <v>12</v>
      </c>
      <c r="E354" t="s">
        <v>340</v>
      </c>
      <c r="F354" t="s">
        <v>341</v>
      </c>
      <c r="G354">
        <v>0</v>
      </c>
      <c r="H354">
        <v>0</v>
      </c>
      <c r="I354" t="s">
        <v>342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343</v>
      </c>
    </row>
    <row r="355" spans="1:16" x14ac:dyDescent="0.2">
      <c r="A355">
        <v>70</v>
      </c>
      <c r="B355">
        <v>1</v>
      </c>
      <c r="D355">
        <v>13</v>
      </c>
      <c r="E355" t="s">
        <v>344</v>
      </c>
      <c r="F355" t="s">
        <v>345</v>
      </c>
      <c r="G355">
        <v>0</v>
      </c>
      <c r="H355">
        <v>0</v>
      </c>
      <c r="I355" t="s">
        <v>346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347</v>
      </c>
    </row>
    <row r="356" spans="1:16" x14ac:dyDescent="0.2">
      <c r="A356">
        <v>70</v>
      </c>
      <c r="B356">
        <v>1</v>
      </c>
      <c r="D356">
        <v>14</v>
      </c>
      <c r="E356" t="s">
        <v>348</v>
      </c>
      <c r="F356" t="s">
        <v>349</v>
      </c>
      <c r="G356">
        <v>0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350</v>
      </c>
    </row>
    <row r="357" spans="1:16" x14ac:dyDescent="0.2">
      <c r="A357">
        <v>70</v>
      </c>
      <c r="B357">
        <v>1</v>
      </c>
      <c r="D357">
        <v>15</v>
      </c>
      <c r="E357" t="s">
        <v>351</v>
      </c>
      <c r="F357" t="s">
        <v>352</v>
      </c>
      <c r="G357">
        <v>1</v>
      </c>
      <c r="H357">
        <v>0</v>
      </c>
      <c r="I357" t="s">
        <v>3</v>
      </c>
      <c r="J357">
        <v>3</v>
      </c>
      <c r="K357">
        <v>0</v>
      </c>
      <c r="L357" t="s">
        <v>3</v>
      </c>
      <c r="M357" t="s">
        <v>3</v>
      </c>
      <c r="N357">
        <v>0</v>
      </c>
      <c r="P357" t="s">
        <v>3</v>
      </c>
    </row>
    <row r="358" spans="1:16" x14ac:dyDescent="0.2">
      <c r="A358">
        <v>70</v>
      </c>
      <c r="B358">
        <v>1</v>
      </c>
      <c r="D358">
        <v>16</v>
      </c>
      <c r="E358" t="s">
        <v>353</v>
      </c>
      <c r="F358" t="s">
        <v>354</v>
      </c>
      <c r="G358">
        <v>0</v>
      </c>
      <c r="H358">
        <v>0</v>
      </c>
      <c r="I358" t="s">
        <v>3</v>
      </c>
      <c r="J358">
        <v>3</v>
      </c>
      <c r="K358">
        <v>0</v>
      </c>
      <c r="L358" t="s">
        <v>3</v>
      </c>
      <c r="M358" t="s">
        <v>3</v>
      </c>
      <c r="N358">
        <v>0</v>
      </c>
      <c r="P358" t="s">
        <v>3</v>
      </c>
    </row>
    <row r="359" spans="1:16" x14ac:dyDescent="0.2">
      <c r="A359">
        <v>70</v>
      </c>
      <c r="B359">
        <v>1</v>
      </c>
      <c r="D359">
        <v>1</v>
      </c>
      <c r="E359" t="s">
        <v>355</v>
      </c>
      <c r="F359" t="s">
        <v>356</v>
      </c>
      <c r="G359">
        <v>0.9</v>
      </c>
      <c r="H359">
        <v>1</v>
      </c>
      <c r="I359" t="s">
        <v>357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358</v>
      </c>
    </row>
    <row r="360" spans="1:16" x14ac:dyDescent="0.2">
      <c r="A360">
        <v>70</v>
      </c>
      <c r="B360">
        <v>1</v>
      </c>
      <c r="D360">
        <v>2</v>
      </c>
      <c r="E360" t="s">
        <v>359</v>
      </c>
      <c r="F360" t="s">
        <v>360</v>
      </c>
      <c r="G360">
        <v>0.85</v>
      </c>
      <c r="H360">
        <v>1</v>
      </c>
      <c r="I360" t="s">
        <v>361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362</v>
      </c>
    </row>
    <row r="361" spans="1:16" x14ac:dyDescent="0.2">
      <c r="A361">
        <v>70</v>
      </c>
      <c r="B361">
        <v>1</v>
      </c>
      <c r="D361">
        <v>3</v>
      </c>
      <c r="E361" t="s">
        <v>363</v>
      </c>
      <c r="F361" t="s">
        <v>364</v>
      </c>
      <c r="G361">
        <v>1.03</v>
      </c>
      <c r="H361">
        <v>0</v>
      </c>
      <c r="I361" t="s">
        <v>3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365</v>
      </c>
    </row>
    <row r="362" spans="1:16" x14ac:dyDescent="0.2">
      <c r="A362">
        <v>70</v>
      </c>
      <c r="B362">
        <v>1</v>
      </c>
      <c r="D362">
        <v>4</v>
      </c>
      <c r="E362" t="s">
        <v>366</v>
      </c>
      <c r="F362" t="s">
        <v>367</v>
      </c>
      <c r="G362">
        <v>1.1499999999999999</v>
      </c>
      <c r="H362">
        <v>0</v>
      </c>
      <c r="I362" t="s">
        <v>3</v>
      </c>
      <c r="J362">
        <v>0</v>
      </c>
      <c r="K362">
        <v>0</v>
      </c>
      <c r="L362" t="s">
        <v>3</v>
      </c>
      <c r="M362" t="s">
        <v>3</v>
      </c>
      <c r="N362">
        <v>0</v>
      </c>
      <c r="P362" t="s">
        <v>368</v>
      </c>
    </row>
    <row r="363" spans="1:16" x14ac:dyDescent="0.2">
      <c r="A363">
        <v>70</v>
      </c>
      <c r="B363">
        <v>1</v>
      </c>
      <c r="D363">
        <v>5</v>
      </c>
      <c r="E363" t="s">
        <v>369</v>
      </c>
      <c r="F363" t="s">
        <v>370</v>
      </c>
      <c r="G363">
        <v>7</v>
      </c>
      <c r="H363">
        <v>0</v>
      </c>
      <c r="I363" t="s">
        <v>3</v>
      </c>
      <c r="J363">
        <v>0</v>
      </c>
      <c r="K363">
        <v>0</v>
      </c>
      <c r="L363" t="s">
        <v>3</v>
      </c>
      <c r="M363" t="s">
        <v>3</v>
      </c>
      <c r="N363">
        <v>0</v>
      </c>
      <c r="P363" t="s">
        <v>3</v>
      </c>
    </row>
    <row r="364" spans="1:16" x14ac:dyDescent="0.2">
      <c r="A364">
        <v>70</v>
      </c>
      <c r="B364">
        <v>1</v>
      </c>
      <c r="D364">
        <v>6</v>
      </c>
      <c r="E364" t="s">
        <v>371</v>
      </c>
      <c r="F364" t="s">
        <v>3</v>
      </c>
      <c r="G364">
        <v>2</v>
      </c>
      <c r="H364">
        <v>0</v>
      </c>
      <c r="I364" t="s">
        <v>3</v>
      </c>
      <c r="J364">
        <v>0</v>
      </c>
      <c r="K364">
        <v>0</v>
      </c>
      <c r="L364" t="s">
        <v>3</v>
      </c>
      <c r="M364" t="s">
        <v>3</v>
      </c>
      <c r="N364">
        <v>0</v>
      </c>
      <c r="P364" t="s">
        <v>3</v>
      </c>
    </row>
    <row r="366" spans="1:16" x14ac:dyDescent="0.2">
      <c r="A366">
        <v>-1</v>
      </c>
    </row>
    <row r="368" spans="1:16" x14ac:dyDescent="0.2">
      <c r="A368" s="3">
        <v>75</v>
      </c>
      <c r="B368" s="3" t="s">
        <v>372</v>
      </c>
      <c r="C368" s="3">
        <v>2026</v>
      </c>
      <c r="D368" s="3">
        <v>0</v>
      </c>
      <c r="E368" s="3">
        <v>3</v>
      </c>
      <c r="F368" s="3">
        <v>0</v>
      </c>
      <c r="G368" s="3">
        <v>0</v>
      </c>
      <c r="H368" s="3">
        <v>1</v>
      </c>
      <c r="I368" s="3">
        <v>0</v>
      </c>
      <c r="J368" s="3">
        <v>3</v>
      </c>
      <c r="K368" s="3">
        <v>0</v>
      </c>
      <c r="L368" s="3">
        <v>0</v>
      </c>
      <c r="M368" s="3">
        <v>0</v>
      </c>
      <c r="N368" s="3">
        <v>79199732</v>
      </c>
      <c r="O368" s="3">
        <v>1</v>
      </c>
    </row>
    <row r="369" spans="1:40" x14ac:dyDescent="0.2">
      <c r="A369" s="5">
        <v>3</v>
      </c>
      <c r="B369" s="5" t="s">
        <v>373</v>
      </c>
      <c r="C369" s="5">
        <v>1</v>
      </c>
      <c r="D369" s="5">
        <v>9.51</v>
      </c>
      <c r="E369" s="5">
        <v>16.79</v>
      </c>
      <c r="F369" s="5">
        <v>56.02</v>
      </c>
      <c r="G369" s="5">
        <v>56.02</v>
      </c>
      <c r="H369" s="5">
        <v>7.05</v>
      </c>
      <c r="I369" s="5">
        <v>14.05</v>
      </c>
      <c r="J369" s="5">
        <v>2</v>
      </c>
      <c r="K369" s="5">
        <v>56.02</v>
      </c>
      <c r="L369" s="5">
        <v>20.61</v>
      </c>
      <c r="M369" s="5">
        <v>1</v>
      </c>
      <c r="N369" s="5">
        <v>9.51</v>
      </c>
      <c r="O369" s="5">
        <v>7.05</v>
      </c>
      <c r="P369" s="5">
        <v>14.05</v>
      </c>
      <c r="Q369" s="5">
        <v>56.02</v>
      </c>
      <c r="R369" s="5">
        <v>20.61</v>
      </c>
      <c r="S369" s="5" t="s">
        <v>374</v>
      </c>
      <c r="T369" s="5" t="s">
        <v>3</v>
      </c>
      <c r="U369" s="5" t="s">
        <v>102</v>
      </c>
      <c r="V369" s="5" t="s">
        <v>102</v>
      </c>
      <c r="W369" s="5" t="s">
        <v>102</v>
      </c>
      <c r="X369" s="5" t="s">
        <v>102</v>
      </c>
      <c r="Y369" s="5" t="s">
        <v>375</v>
      </c>
      <c r="Z369" s="5" t="s">
        <v>375</v>
      </c>
      <c r="AA369" s="5" t="s">
        <v>102</v>
      </c>
      <c r="AB369" s="5" t="s">
        <v>102</v>
      </c>
      <c r="AC369" s="5" t="s">
        <v>3</v>
      </c>
      <c r="AD369" s="5" t="s">
        <v>3</v>
      </c>
      <c r="AE369" s="5" t="s">
        <v>3</v>
      </c>
      <c r="AF369" s="5" t="s">
        <v>3</v>
      </c>
      <c r="AG369" s="5" t="s">
        <v>3</v>
      </c>
      <c r="AH369" s="5" t="s">
        <v>3</v>
      </c>
      <c r="AI369" s="5"/>
      <c r="AJ369" s="5"/>
      <c r="AK369" s="5"/>
      <c r="AL369" s="5"/>
      <c r="AM369" s="5"/>
      <c r="AN369" s="5">
        <v>79199733</v>
      </c>
    </row>
    <row r="373" spans="1:40" x14ac:dyDescent="0.2">
      <c r="A373">
        <v>65</v>
      </c>
      <c r="C373">
        <v>1</v>
      </c>
      <c r="D373">
        <v>0</v>
      </c>
      <c r="E3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576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79199732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22042.61</v>
      </c>
      <c r="F16" s="7">
        <v>342.38</v>
      </c>
      <c r="G16" s="7">
        <v>0</v>
      </c>
      <c r="H16" s="7">
        <v>33.74</v>
      </c>
      <c r="I16" s="7">
        <v>22418.73</v>
      </c>
      <c r="J16" s="7">
        <v>2400.09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18606028.039999999</v>
      </c>
      <c r="AU16" s="7">
        <v>7762233.4699999997</v>
      </c>
      <c r="AV16" s="7">
        <v>0</v>
      </c>
      <c r="AW16" s="7">
        <v>0</v>
      </c>
      <c r="AX16" s="7">
        <v>0</v>
      </c>
      <c r="AY16" s="7">
        <v>9312746.0999999996</v>
      </c>
      <c r="AZ16" s="7">
        <v>869042.19</v>
      </c>
      <c r="BA16" s="7">
        <v>1531048.47</v>
      </c>
      <c r="BB16" s="7">
        <v>22042609.979999997</v>
      </c>
      <c r="BC16" s="7">
        <v>342376.27</v>
      </c>
      <c r="BD16" s="7">
        <v>33735.03</v>
      </c>
      <c r="BE16" s="7">
        <v>0</v>
      </c>
      <c r="BF16" s="7">
        <v>2894.7879294999998</v>
      </c>
      <c r="BG16" s="7">
        <v>1145.1412213000001</v>
      </c>
      <c r="BH16" s="7">
        <v>0</v>
      </c>
      <c r="BI16" s="7">
        <v>2547240.8499999996</v>
      </c>
      <c r="BJ16" s="7">
        <v>1265452.3900000001</v>
      </c>
      <c r="BK16" s="7">
        <v>22418721.280000001</v>
      </c>
    </row>
    <row r="18" spans="1:16" x14ac:dyDescent="0.2">
      <c r="A18">
        <v>51</v>
      </c>
      <c r="E18">
        <v>22042.61</v>
      </c>
      <c r="F18">
        <v>342.38</v>
      </c>
      <c r="G18">
        <v>0</v>
      </c>
      <c r="H18">
        <v>33.74</v>
      </c>
      <c r="I18">
        <v>22418.73</v>
      </c>
      <c r="J18">
        <v>2400.09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18606028.039999999</v>
      </c>
      <c r="G20" s="4" t="s">
        <v>124</v>
      </c>
      <c r="H20" s="4" t="s">
        <v>125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7762233.4699999997</v>
      </c>
      <c r="G21" s="4" t="s">
        <v>126</v>
      </c>
      <c r="H21" s="4" t="s">
        <v>127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128</v>
      </c>
      <c r="H22" s="4" t="s">
        <v>129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130</v>
      </c>
      <c r="H23" s="4" t="s">
        <v>131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7762233.4699999997</v>
      </c>
      <c r="G24" s="4" t="s">
        <v>132</v>
      </c>
      <c r="H24" s="4" t="s">
        <v>133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134</v>
      </c>
      <c r="H25" s="4" t="s">
        <v>135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7762233.4699999997</v>
      </c>
      <c r="G26" s="4" t="s">
        <v>136</v>
      </c>
      <c r="H26" s="4" t="s">
        <v>137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138</v>
      </c>
      <c r="H27" s="4" t="s">
        <v>139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140</v>
      </c>
      <c r="H28" s="4" t="s">
        <v>141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142</v>
      </c>
      <c r="H29" s="4" t="s">
        <v>143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9312746.0999999996</v>
      </c>
      <c r="G30" s="4" t="s">
        <v>144</v>
      </c>
      <c r="H30" s="4" t="s">
        <v>145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146</v>
      </c>
      <c r="H31" s="4" t="s">
        <v>147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869042.19</v>
      </c>
      <c r="G32" s="4" t="s">
        <v>148</v>
      </c>
      <c r="H32" s="4" t="s">
        <v>149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1531048.47</v>
      </c>
      <c r="G33" s="4" t="s">
        <v>150</v>
      </c>
      <c r="H33" s="4" t="s">
        <v>151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152</v>
      </c>
      <c r="H34" s="4" t="s">
        <v>153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22042609.979999997</v>
      </c>
      <c r="G35" s="4" t="s">
        <v>154</v>
      </c>
      <c r="H35" s="4" t="s">
        <v>155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342376.27</v>
      </c>
      <c r="G36" s="4" t="s">
        <v>156</v>
      </c>
      <c r="H36" s="4" t="s">
        <v>157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33735.03</v>
      </c>
      <c r="G37" s="4" t="s">
        <v>158</v>
      </c>
      <c r="H37" s="4" t="s">
        <v>159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160</v>
      </c>
      <c r="H38" s="4" t="s">
        <v>161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162</v>
      </c>
      <c r="H39" s="4" t="s">
        <v>163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2894.7879294999998</v>
      </c>
      <c r="G40" s="4" t="s">
        <v>164</v>
      </c>
      <c r="H40" s="4" t="s">
        <v>165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1145.1412213000001</v>
      </c>
      <c r="G41" s="4" t="s">
        <v>166</v>
      </c>
      <c r="H41" s="4" t="s">
        <v>167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168</v>
      </c>
      <c r="H42" s="4" t="s">
        <v>169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170</v>
      </c>
      <c r="H43" s="4" t="s">
        <v>171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2547240.8500000006</v>
      </c>
      <c r="G44" s="4" t="s">
        <v>172</v>
      </c>
      <c r="H44" s="4" t="s">
        <v>173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1265452.3900000001</v>
      </c>
      <c r="G45" s="4" t="s">
        <v>174</v>
      </c>
      <c r="H45" s="4" t="s">
        <v>175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22418721.280000001</v>
      </c>
      <c r="G46" s="4" t="s">
        <v>176</v>
      </c>
      <c r="H46" s="4" t="s">
        <v>177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22418721.280000001</v>
      </c>
      <c r="G47" s="4" t="s">
        <v>301</v>
      </c>
      <c r="H47" s="4" t="s">
        <v>302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4932118.68</v>
      </c>
      <c r="G48" s="4" t="s">
        <v>303</v>
      </c>
      <c r="H48" s="4" t="s">
        <v>304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27350839.960000001</v>
      </c>
      <c r="G49" s="4" t="s">
        <v>305</v>
      </c>
      <c r="H49" s="4" t="s">
        <v>176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372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79199732</v>
      </c>
      <c r="O54" s="3">
        <v>1</v>
      </c>
    </row>
    <row r="55" spans="1:40" x14ac:dyDescent="0.2">
      <c r="A55" s="5">
        <v>3</v>
      </c>
      <c r="B55" s="5" t="s">
        <v>373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374</v>
      </c>
      <c r="T55" s="5" t="s">
        <v>3</v>
      </c>
      <c r="U55" s="5" t="s">
        <v>102</v>
      </c>
      <c r="V55" s="5" t="s">
        <v>102</v>
      </c>
      <c r="W55" s="5" t="s">
        <v>102</v>
      </c>
      <c r="X55" s="5" t="s">
        <v>102</v>
      </c>
      <c r="Y55" s="5" t="s">
        <v>375</v>
      </c>
      <c r="Z55" s="5" t="s">
        <v>375</v>
      </c>
      <c r="AA55" s="5" t="s">
        <v>102</v>
      </c>
      <c r="AB55" s="5" t="s">
        <v>102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79199733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79199732</v>
      </c>
      <c r="C1">
        <v>79201680</v>
      </c>
      <c r="D1">
        <v>60564180</v>
      </c>
      <c r="E1">
        <v>70</v>
      </c>
      <c r="F1">
        <v>1</v>
      </c>
      <c r="G1">
        <v>1</v>
      </c>
      <c r="H1">
        <v>1</v>
      </c>
      <c r="I1" t="s">
        <v>377</v>
      </c>
      <c r="J1" t="s">
        <v>3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W1">
        <v>0</v>
      </c>
      <c r="X1">
        <v>-1417349443</v>
      </c>
      <c r="Y1">
        <f>(AT1*ROUND((1.15*1.25),7))</f>
        <v>0.50312499999999993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56.02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0.35</v>
      </c>
      <c r="AU1" t="s">
        <v>23</v>
      </c>
      <c r="AV1">
        <v>2</v>
      </c>
      <c r="AW1">
        <v>2</v>
      </c>
      <c r="AX1">
        <v>79201984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ROUND(Y1*Source!I32,7)</f>
        <v>0.24954999999999999</v>
      </c>
      <c r="CY1">
        <f>AD1</f>
        <v>0</v>
      </c>
      <c r="CZ1">
        <f>AH1</f>
        <v>0</v>
      </c>
      <c r="DA1">
        <f>AL1</f>
        <v>1</v>
      </c>
      <c r="DB1">
        <f>ROUND((ROUND(AT1*CZ1,2)*ROUND((1.15*1.25),7)),6)</f>
        <v>0</v>
      </c>
      <c r="DC1">
        <f>ROUND((ROUND(AT1*AG1,2)*ROUND((1.15*1.25),7)),6)</f>
        <v>0</v>
      </c>
      <c r="DD1" t="s">
        <v>3</v>
      </c>
      <c r="DE1" t="s">
        <v>3</v>
      </c>
      <c r="DF1">
        <f t="shared" ref="DF1:DF7" si="0">ROUND(ROUND(AE1,2)*CX1,2)</f>
        <v>0</v>
      </c>
      <c r="DG1">
        <f>ROUND(ROUND(AF1,2)*CX1,2)</f>
        <v>0</v>
      </c>
      <c r="DH1">
        <f>ROUND(ROUND(AG1*AK1,2)*CX1,2)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79199732</v>
      </c>
      <c r="C2">
        <v>79201680</v>
      </c>
      <c r="D2">
        <v>60725371</v>
      </c>
      <c r="E2">
        <v>1</v>
      </c>
      <c r="F2">
        <v>1</v>
      </c>
      <c r="G2">
        <v>1</v>
      </c>
      <c r="H2">
        <v>2</v>
      </c>
      <c r="I2" t="s">
        <v>380</v>
      </c>
      <c r="J2" t="s">
        <v>381</v>
      </c>
      <c r="K2" t="s">
        <v>382</v>
      </c>
      <c r="L2">
        <v>1367</v>
      </c>
      <c r="N2">
        <v>1011</v>
      </c>
      <c r="O2" t="s">
        <v>266</v>
      </c>
      <c r="P2" t="s">
        <v>266</v>
      </c>
      <c r="Q2">
        <v>1</v>
      </c>
      <c r="W2">
        <v>0</v>
      </c>
      <c r="X2">
        <v>1462623597</v>
      </c>
      <c r="Y2">
        <f>(AT2*ROUND((1.15*1.25),7))</f>
        <v>0.50312499999999993</v>
      </c>
      <c r="AA2">
        <v>0</v>
      </c>
      <c r="AB2">
        <v>998.5</v>
      </c>
      <c r="AC2">
        <v>649.83000000000004</v>
      </c>
      <c r="AD2">
        <v>0</v>
      </c>
      <c r="AE2">
        <v>0</v>
      </c>
      <c r="AF2">
        <v>59.47</v>
      </c>
      <c r="AG2">
        <v>11.6</v>
      </c>
      <c r="AH2">
        <v>0</v>
      </c>
      <c r="AI2">
        <v>1</v>
      </c>
      <c r="AJ2">
        <v>16.79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0.35</v>
      </c>
      <c r="AU2" t="s">
        <v>23</v>
      </c>
      <c r="AV2">
        <v>0</v>
      </c>
      <c r="AW2">
        <v>2</v>
      </c>
      <c r="AX2">
        <v>79201985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ROUND(Y2*Source!I32*DO2,7)</f>
        <v>0</v>
      </c>
      <c r="CX2">
        <f>ROUND(Y2*Source!I32,7)</f>
        <v>0.24954999999999999</v>
      </c>
      <c r="CY2">
        <f>AB2</f>
        <v>998.5</v>
      </c>
      <c r="CZ2">
        <f>AF2</f>
        <v>59.47</v>
      </c>
      <c r="DA2">
        <f>AJ2</f>
        <v>16.79</v>
      </c>
      <c r="DB2">
        <f>ROUND((ROUND(AT2*CZ2,2)*ROUND((1.15*1.25),7)),6)</f>
        <v>29.914375</v>
      </c>
      <c r="DC2">
        <f>ROUND((ROUND(AT2*AG2,2)*ROUND((1.15*1.25),7)),6)</f>
        <v>5.8362499999999997</v>
      </c>
      <c r="DD2" t="s">
        <v>3</v>
      </c>
      <c r="DE2" t="s">
        <v>3</v>
      </c>
      <c r="DF2">
        <f t="shared" si="0"/>
        <v>0</v>
      </c>
      <c r="DG2">
        <f>ROUND(ROUND(AF2*AJ2,2)*CX2,2)</f>
        <v>249.18</v>
      </c>
      <c r="DH2">
        <f>ROUND(ROUND(AG2*AK2,2)*CX2,2)</f>
        <v>162.16999999999999</v>
      </c>
      <c r="DI2">
        <f>ROUND(ROUND(AH2,2)*CX2,2)</f>
        <v>0</v>
      </c>
      <c r="DJ2">
        <f>DG2</f>
        <v>249.18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ROW(Source!A33)</f>
        <v>33</v>
      </c>
      <c r="B3">
        <v>79199732</v>
      </c>
      <c r="C3">
        <v>79201682</v>
      </c>
      <c r="D3">
        <v>60563956</v>
      </c>
      <c r="E3">
        <v>70</v>
      </c>
      <c r="F3">
        <v>1</v>
      </c>
      <c r="G3">
        <v>1</v>
      </c>
      <c r="H3">
        <v>1</v>
      </c>
      <c r="I3" t="s">
        <v>383</v>
      </c>
      <c r="J3" t="s">
        <v>3</v>
      </c>
      <c r="K3" t="s">
        <v>384</v>
      </c>
      <c r="L3">
        <v>1191</v>
      </c>
      <c r="N3">
        <v>1013</v>
      </c>
      <c r="O3" t="s">
        <v>379</v>
      </c>
      <c r="P3" t="s">
        <v>379</v>
      </c>
      <c r="Q3">
        <v>1</v>
      </c>
      <c r="W3">
        <v>0</v>
      </c>
      <c r="X3">
        <v>2031828327</v>
      </c>
      <c r="Y3">
        <f>(AT3*ROUND((1.15*1.15),7))</f>
        <v>203.66499999999999</v>
      </c>
      <c r="AA3">
        <v>0</v>
      </c>
      <c r="AB3">
        <v>0</v>
      </c>
      <c r="AC3">
        <v>0</v>
      </c>
      <c r="AD3">
        <v>436.96</v>
      </c>
      <c r="AE3">
        <v>0</v>
      </c>
      <c r="AF3">
        <v>0</v>
      </c>
      <c r="AG3">
        <v>0</v>
      </c>
      <c r="AH3">
        <v>7.8</v>
      </c>
      <c r="AI3">
        <v>1</v>
      </c>
      <c r="AJ3">
        <v>1</v>
      </c>
      <c r="AK3">
        <v>1</v>
      </c>
      <c r="AL3">
        <v>56.02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154</v>
      </c>
      <c r="AU3" t="s">
        <v>24</v>
      </c>
      <c r="AV3">
        <v>1</v>
      </c>
      <c r="AW3">
        <v>2</v>
      </c>
      <c r="AX3">
        <v>79201986</v>
      </c>
      <c r="AY3">
        <v>1</v>
      </c>
      <c r="AZ3">
        <v>2048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ROUND(AT3*Source!I33*AH3*AL3,2)</f>
        <v>120639.71</v>
      </c>
      <c r="CV3">
        <f>ROUND(Y3*Source!I33,7)</f>
        <v>365.13061199999999</v>
      </c>
      <c r="CW3">
        <v>0</v>
      </c>
      <c r="CX3">
        <f>ROUND(Y3*Source!I33,7)</f>
        <v>365.13061199999999</v>
      </c>
      <c r="CY3">
        <f>AD3</f>
        <v>436.96</v>
      </c>
      <c r="CZ3">
        <f>AH3</f>
        <v>7.8</v>
      </c>
      <c r="DA3">
        <f>AL3</f>
        <v>56.02</v>
      </c>
      <c r="DB3">
        <f>ROUND((ROUND(AT3*CZ3,2)*ROUND((1.15*1.15),7)),6)</f>
        <v>1588.587</v>
      </c>
      <c r="DC3">
        <f>ROUND((ROUND(AT3*AG3,2)*ROUND((1.15*1.15),7)),6)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>ROUND(ROUND(AH3*AL3,2)*CX3,2)</f>
        <v>159547.47</v>
      </c>
      <c r="DJ3">
        <f>DI3</f>
        <v>159547.47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79199732</v>
      </c>
      <c r="C4">
        <v>79201686</v>
      </c>
      <c r="D4">
        <v>60563932</v>
      </c>
      <c r="E4">
        <v>70</v>
      </c>
      <c r="F4">
        <v>1</v>
      </c>
      <c r="G4">
        <v>1</v>
      </c>
      <c r="H4">
        <v>1</v>
      </c>
      <c r="I4" t="s">
        <v>385</v>
      </c>
      <c r="J4" t="s">
        <v>3</v>
      </c>
      <c r="K4" t="s">
        <v>386</v>
      </c>
      <c r="L4">
        <v>1191</v>
      </c>
      <c r="N4">
        <v>1013</v>
      </c>
      <c r="O4" t="s">
        <v>379</v>
      </c>
      <c r="P4" t="s">
        <v>379</v>
      </c>
      <c r="Q4">
        <v>1</v>
      </c>
      <c r="W4">
        <v>0</v>
      </c>
      <c r="X4">
        <v>-1046754522</v>
      </c>
      <c r="Y4">
        <f>(AT4*ROUND((1.15*1.15),7))</f>
        <v>128.547</v>
      </c>
      <c r="AA4">
        <v>0</v>
      </c>
      <c r="AB4">
        <v>0</v>
      </c>
      <c r="AC4">
        <v>0</v>
      </c>
      <c r="AD4">
        <v>420.15</v>
      </c>
      <c r="AE4">
        <v>0</v>
      </c>
      <c r="AF4">
        <v>0</v>
      </c>
      <c r="AG4">
        <v>0</v>
      </c>
      <c r="AH4">
        <v>7.5</v>
      </c>
      <c r="AI4">
        <v>1</v>
      </c>
      <c r="AJ4">
        <v>1</v>
      </c>
      <c r="AK4">
        <v>1</v>
      </c>
      <c r="AL4">
        <v>56.02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97.2</v>
      </c>
      <c r="AU4" t="s">
        <v>24</v>
      </c>
      <c r="AV4">
        <v>1</v>
      </c>
      <c r="AW4">
        <v>2</v>
      </c>
      <c r="AX4">
        <v>79201987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ROUND(AT4*Source!I34*AH4*AL4,2)</f>
        <v>48148.69</v>
      </c>
      <c r="CV4">
        <f>ROUND(Y4*Source!I34,7)</f>
        <v>151.55691300000001</v>
      </c>
      <c r="CW4">
        <v>0</v>
      </c>
      <c r="CX4">
        <f>ROUND(Y4*Source!I34,7)</f>
        <v>151.55691300000001</v>
      </c>
      <c r="CY4">
        <f>AD4</f>
        <v>420.15</v>
      </c>
      <c r="CZ4">
        <f>AH4</f>
        <v>7.5</v>
      </c>
      <c r="DA4">
        <f>AL4</f>
        <v>56.02</v>
      </c>
      <c r="DB4">
        <f>ROUND((ROUND(AT4*CZ4,2)*ROUND((1.15*1.15),7)),6)</f>
        <v>964.10249999999996</v>
      </c>
      <c r="DC4">
        <f>ROUND((ROUND(AT4*AG4,2)*ROUND((1.15*1.15),7)),6)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>ROUND(ROUND(AH4*AL4,2)*CX4,2)</f>
        <v>63676.639999999999</v>
      </c>
      <c r="DJ4">
        <f>DI4</f>
        <v>63676.639999999999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79199732</v>
      </c>
      <c r="C5">
        <v>79201688</v>
      </c>
      <c r="D5">
        <v>60564024</v>
      </c>
      <c r="E5">
        <v>70</v>
      </c>
      <c r="F5">
        <v>1</v>
      </c>
      <c r="G5">
        <v>1</v>
      </c>
      <c r="H5">
        <v>1</v>
      </c>
      <c r="I5" t="s">
        <v>387</v>
      </c>
      <c r="J5" t="s">
        <v>3</v>
      </c>
      <c r="K5" t="s">
        <v>388</v>
      </c>
      <c r="L5">
        <v>1191</v>
      </c>
      <c r="N5">
        <v>1013</v>
      </c>
      <c r="O5" t="s">
        <v>379</v>
      </c>
      <c r="P5" t="s">
        <v>379</v>
      </c>
      <c r="Q5">
        <v>1</v>
      </c>
      <c r="W5">
        <v>0</v>
      </c>
      <c r="X5">
        <v>-2012709214</v>
      </c>
      <c r="Y5">
        <f>(AT5*ROUND(1.15,7))</f>
        <v>6.0949999999999998</v>
      </c>
      <c r="AA5">
        <v>0</v>
      </c>
      <c r="AB5">
        <v>0</v>
      </c>
      <c r="AC5">
        <v>0</v>
      </c>
      <c r="AD5">
        <v>526.59</v>
      </c>
      <c r="AE5">
        <v>0</v>
      </c>
      <c r="AF5">
        <v>0</v>
      </c>
      <c r="AG5">
        <v>0</v>
      </c>
      <c r="AH5">
        <v>9.4</v>
      </c>
      <c r="AI5">
        <v>1</v>
      </c>
      <c r="AJ5">
        <v>1</v>
      </c>
      <c r="AK5">
        <v>1</v>
      </c>
      <c r="AL5">
        <v>56.02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5.3</v>
      </c>
      <c r="AU5" t="s">
        <v>50</v>
      </c>
      <c r="AV5">
        <v>1</v>
      </c>
      <c r="AW5">
        <v>2</v>
      </c>
      <c r="AX5">
        <v>79201988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ROUND(AT5*Source!I35*AH5*AL5,2)</f>
        <v>3795.65</v>
      </c>
      <c r="CV5">
        <f>ROUND(Y5*Source!I35,7)</f>
        <v>8.2891999999999992</v>
      </c>
      <c r="CW5">
        <v>0</v>
      </c>
      <c r="CX5">
        <f>ROUND(Y5*Source!I35,7)</f>
        <v>8.2891999999999992</v>
      </c>
      <c r="CY5">
        <f>AD5</f>
        <v>526.59</v>
      </c>
      <c r="CZ5">
        <f>AH5</f>
        <v>9.4</v>
      </c>
      <c r="DA5">
        <f>AL5</f>
        <v>56.02</v>
      </c>
      <c r="DB5">
        <f>ROUND((ROUND(AT5*CZ5,2)*ROUND(1.15,7)),6)</f>
        <v>57.292999999999999</v>
      </c>
      <c r="DC5">
        <f>ROUND((ROUND(AT5*AG5,2)*ROUND(1.15,7)),6)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>ROUND(ROUND(AH5*AL5,2)*CX5,2)</f>
        <v>4365.01</v>
      </c>
      <c r="DJ5">
        <f>DI5</f>
        <v>4365.01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79199732</v>
      </c>
      <c r="C6">
        <v>79201688</v>
      </c>
      <c r="D6">
        <v>60564180</v>
      </c>
      <c r="E6">
        <v>70</v>
      </c>
      <c r="F6">
        <v>1</v>
      </c>
      <c r="G6">
        <v>1</v>
      </c>
      <c r="H6">
        <v>1</v>
      </c>
      <c r="I6" t="s">
        <v>377</v>
      </c>
      <c r="J6" t="s">
        <v>3</v>
      </c>
      <c r="K6" t="s">
        <v>378</v>
      </c>
      <c r="L6">
        <v>1191</v>
      </c>
      <c r="N6">
        <v>1013</v>
      </c>
      <c r="O6" t="s">
        <v>379</v>
      </c>
      <c r="P6" t="s">
        <v>379</v>
      </c>
      <c r="Q6">
        <v>1</v>
      </c>
      <c r="W6">
        <v>0</v>
      </c>
      <c r="X6">
        <v>-1417349443</v>
      </c>
      <c r="Y6">
        <f>(AT6*ROUND(1.15,7))</f>
        <v>4.4849999999999994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56.02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3.9</v>
      </c>
      <c r="AU6" t="s">
        <v>50</v>
      </c>
      <c r="AV6">
        <v>2</v>
      </c>
      <c r="AW6">
        <v>2</v>
      </c>
      <c r="AX6">
        <v>79201989</v>
      </c>
      <c r="AY6">
        <v>1</v>
      </c>
      <c r="AZ6">
        <v>2048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ROUND(Y6*Source!I35,7)</f>
        <v>6.0995999999999997</v>
      </c>
      <c r="CY6">
        <f>AD6</f>
        <v>0</v>
      </c>
      <c r="CZ6">
        <f>AH6</f>
        <v>0</v>
      </c>
      <c r="DA6">
        <f>AL6</f>
        <v>1</v>
      </c>
      <c r="DB6">
        <f>ROUND((ROUND(AT6*CZ6,2)*ROUND(1.15,7)),6)</f>
        <v>0</v>
      </c>
      <c r="DC6">
        <f>ROUND((ROUND(AT6*AG6,2)*ROUND(1.15,7)),6)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ROUND(ROUND(AG6*AK6,2)*CX6,2)</f>
        <v>0</v>
      </c>
      <c r="DI6">
        <f>ROUND(ROUND(AH6,2)*CX6,2)</f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79199732</v>
      </c>
      <c r="C7">
        <v>79201688</v>
      </c>
      <c r="D7">
        <v>60726853</v>
      </c>
      <c r="E7">
        <v>1</v>
      </c>
      <c r="F7">
        <v>1</v>
      </c>
      <c r="G7">
        <v>1</v>
      </c>
      <c r="H7">
        <v>2</v>
      </c>
      <c r="I7" t="s">
        <v>389</v>
      </c>
      <c r="J7" t="s">
        <v>390</v>
      </c>
      <c r="K7" t="s">
        <v>391</v>
      </c>
      <c r="L7">
        <v>1367</v>
      </c>
      <c r="N7">
        <v>1011</v>
      </c>
      <c r="O7" t="s">
        <v>266</v>
      </c>
      <c r="P7" t="s">
        <v>266</v>
      </c>
      <c r="Q7">
        <v>1</v>
      </c>
      <c r="W7">
        <v>0</v>
      </c>
      <c r="X7">
        <v>509054691</v>
      </c>
      <c r="Y7">
        <f>(AT7*ROUND(1.15,7))</f>
        <v>4.4849999999999994</v>
      </c>
      <c r="AA7">
        <v>0</v>
      </c>
      <c r="AB7">
        <v>1103.27</v>
      </c>
      <c r="AC7">
        <v>649.83000000000004</v>
      </c>
      <c r="AD7">
        <v>0</v>
      </c>
      <c r="AE7">
        <v>0</v>
      </c>
      <c r="AF7">
        <v>65.709999999999994</v>
      </c>
      <c r="AG7">
        <v>11.6</v>
      </c>
      <c r="AH7">
        <v>0</v>
      </c>
      <c r="AI7">
        <v>1</v>
      </c>
      <c r="AJ7">
        <v>16.79</v>
      </c>
      <c r="AK7">
        <v>56.02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3.9</v>
      </c>
      <c r="AU7" t="s">
        <v>50</v>
      </c>
      <c r="AV7">
        <v>0</v>
      </c>
      <c r="AW7">
        <v>2</v>
      </c>
      <c r="AX7">
        <v>79201990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ROUND(Y7*Source!I35*DO7,7)</f>
        <v>0</v>
      </c>
      <c r="CX7">
        <f>ROUND(Y7*Source!I35,7)</f>
        <v>6.0995999999999997</v>
      </c>
      <c r="CY7">
        <f>AB7</f>
        <v>1103.27</v>
      </c>
      <c r="CZ7">
        <f>AF7</f>
        <v>65.709999999999994</v>
      </c>
      <c r="DA7">
        <f>AJ7</f>
        <v>16.79</v>
      </c>
      <c r="DB7">
        <f>ROUND((ROUND(AT7*CZ7,2)*ROUND(1.15,7)),6)</f>
        <v>294.71050000000002</v>
      </c>
      <c r="DC7">
        <f>ROUND((ROUND(AT7*AG7,2)*ROUND(1.15,7)),6)</f>
        <v>52.026000000000003</v>
      </c>
      <c r="DD7" t="s">
        <v>3</v>
      </c>
      <c r="DE7" t="s">
        <v>3</v>
      </c>
      <c r="DF7">
        <f t="shared" si="0"/>
        <v>0</v>
      </c>
      <c r="DG7">
        <f>ROUND(ROUND(AF7*AJ7,2)*CX7,2)</f>
        <v>6729.51</v>
      </c>
      <c r="DH7">
        <f>ROUND(ROUND(AG7*AK7,2)*CX7,2)</f>
        <v>3963.7</v>
      </c>
      <c r="DI7">
        <f>ROUND(ROUND(AH7,2)*CX7,2)</f>
        <v>0</v>
      </c>
      <c r="DJ7">
        <f>DG7</f>
        <v>6729.51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79199732</v>
      </c>
      <c r="C8">
        <v>79201688</v>
      </c>
      <c r="D8">
        <v>60568913</v>
      </c>
      <c r="E8">
        <v>70</v>
      </c>
      <c r="F8">
        <v>1</v>
      </c>
      <c r="G8">
        <v>1</v>
      </c>
      <c r="H8">
        <v>3</v>
      </c>
      <c r="I8" t="s">
        <v>392</v>
      </c>
      <c r="J8" t="s">
        <v>3</v>
      </c>
      <c r="K8" t="s">
        <v>393</v>
      </c>
      <c r="L8">
        <v>1374</v>
      </c>
      <c r="N8">
        <v>1013</v>
      </c>
      <c r="O8" t="s">
        <v>394</v>
      </c>
      <c r="P8" t="s">
        <v>394</v>
      </c>
      <c r="Q8">
        <v>1</v>
      </c>
      <c r="W8">
        <v>0</v>
      </c>
      <c r="X8">
        <v>-1731369543</v>
      </c>
      <c r="Y8">
        <f>AT8</f>
        <v>1</v>
      </c>
      <c r="AA8">
        <v>9.51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9.51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3</v>
      </c>
      <c r="AV8">
        <v>0</v>
      </c>
      <c r="AW8">
        <v>2</v>
      </c>
      <c r="AX8">
        <v>79201991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ROUND(Y8*Source!I35,7)</f>
        <v>1.36</v>
      </c>
      <c r="CY8">
        <f>AA8</f>
        <v>9.51</v>
      </c>
      <c r="CZ8">
        <f>AE8</f>
        <v>1</v>
      </c>
      <c r="DA8">
        <f>AI8</f>
        <v>9.51</v>
      </c>
      <c r="DB8">
        <f>ROUND(ROUND(AT8*CZ8,2),6)</f>
        <v>1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12.93</v>
      </c>
      <c r="DG8">
        <f>ROUND(ROUND(AF8,2)*CX8,2)</f>
        <v>0</v>
      </c>
      <c r="DH8">
        <f>ROUND(ROUND(AG8,2)*CX8,2)</f>
        <v>0</v>
      </c>
      <c r="DI8">
        <f>ROUND(ROUND(AH8,2)*CX8,2)</f>
        <v>0</v>
      </c>
      <c r="DJ8">
        <f>DF8</f>
        <v>12.93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79199732</v>
      </c>
      <c r="C9">
        <v>79201690</v>
      </c>
      <c r="D9">
        <v>60564024</v>
      </c>
      <c r="E9">
        <v>70</v>
      </c>
      <c r="F9">
        <v>1</v>
      </c>
      <c r="G9">
        <v>1</v>
      </c>
      <c r="H9">
        <v>1</v>
      </c>
      <c r="I9" t="s">
        <v>387</v>
      </c>
      <c r="J9" t="s">
        <v>3</v>
      </c>
      <c r="K9" t="s">
        <v>388</v>
      </c>
      <c r="L9">
        <v>1191</v>
      </c>
      <c r="N9">
        <v>1013</v>
      </c>
      <c r="O9" t="s">
        <v>379</v>
      </c>
      <c r="P9" t="s">
        <v>379</v>
      </c>
      <c r="Q9">
        <v>1</v>
      </c>
      <c r="W9">
        <v>0</v>
      </c>
      <c r="X9">
        <v>-2012709214</v>
      </c>
      <c r="Y9">
        <f>(AT9*ROUND(1.15,7))</f>
        <v>2.2885</v>
      </c>
      <c r="AA9">
        <v>0</v>
      </c>
      <c r="AB9">
        <v>0</v>
      </c>
      <c r="AC9">
        <v>0</v>
      </c>
      <c r="AD9">
        <v>526.59</v>
      </c>
      <c r="AE9">
        <v>0</v>
      </c>
      <c r="AF9">
        <v>0</v>
      </c>
      <c r="AG9">
        <v>0</v>
      </c>
      <c r="AH9">
        <v>9.4</v>
      </c>
      <c r="AI9">
        <v>1</v>
      </c>
      <c r="AJ9">
        <v>1</v>
      </c>
      <c r="AK9">
        <v>1</v>
      </c>
      <c r="AL9">
        <v>56.02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1.99</v>
      </c>
      <c r="AU9" t="s">
        <v>50</v>
      </c>
      <c r="AV9">
        <v>1</v>
      </c>
      <c r="AW9">
        <v>2</v>
      </c>
      <c r="AX9">
        <v>79201992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1425.16</v>
      </c>
      <c r="CV9">
        <f>ROUND(Y9*Source!I36,7)</f>
        <v>3.1123599999999998</v>
      </c>
      <c r="CW9">
        <v>0</v>
      </c>
      <c r="CX9">
        <f>ROUND(Y9*Source!I36,7)</f>
        <v>3.1123599999999998</v>
      </c>
      <c r="CY9">
        <f>AD9</f>
        <v>526.59</v>
      </c>
      <c r="CZ9">
        <f>AH9</f>
        <v>9.4</v>
      </c>
      <c r="DA9">
        <f>AL9</f>
        <v>56.02</v>
      </c>
      <c r="DB9">
        <f>ROUND((ROUND(AT9*CZ9,2)*ROUND(1.15,7)),6)</f>
        <v>21.516500000000001</v>
      </c>
      <c r="DC9">
        <f>ROUND((ROUND(AT9*AG9,2)*ROUND(1.15,7)),6)</f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ROUND(ROUND(AH9*AL9,2)*CX9,2)</f>
        <v>1638.94</v>
      </c>
      <c r="DJ9">
        <f>DI9</f>
        <v>1638.94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79199732</v>
      </c>
      <c r="C10">
        <v>79201690</v>
      </c>
      <c r="D10">
        <v>60564180</v>
      </c>
      <c r="E10">
        <v>70</v>
      </c>
      <c r="F10">
        <v>1</v>
      </c>
      <c r="G10">
        <v>1</v>
      </c>
      <c r="H10">
        <v>1</v>
      </c>
      <c r="I10" t="s">
        <v>377</v>
      </c>
      <c r="J10" t="s">
        <v>3</v>
      </c>
      <c r="K10" t="s">
        <v>378</v>
      </c>
      <c r="L10">
        <v>1191</v>
      </c>
      <c r="N10">
        <v>1013</v>
      </c>
      <c r="O10" t="s">
        <v>379</v>
      </c>
      <c r="P10" t="s">
        <v>379</v>
      </c>
      <c r="Q10">
        <v>1</v>
      </c>
      <c r="W10">
        <v>0</v>
      </c>
      <c r="X10">
        <v>-1417349443</v>
      </c>
      <c r="Y10">
        <f>(AT10*ROUND(1.15,7))</f>
        <v>9.1999999999999998E-2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0.08</v>
      </c>
      <c r="AU10" t="s">
        <v>50</v>
      </c>
      <c r="AV10">
        <v>2</v>
      </c>
      <c r="AW10">
        <v>2</v>
      </c>
      <c r="AX10">
        <v>79201993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ROUND(Y10*Source!I36,7)</f>
        <v>0.12512000000000001</v>
      </c>
      <c r="CY10">
        <f>AD10</f>
        <v>0</v>
      </c>
      <c r="CZ10">
        <f>AH10</f>
        <v>0</v>
      </c>
      <c r="DA10">
        <f>AL10</f>
        <v>1</v>
      </c>
      <c r="DB10">
        <f>ROUND((ROUND(AT10*CZ10,2)*ROUND(1.15,7)),6)</f>
        <v>0</v>
      </c>
      <c r="DC10">
        <f>ROUND((ROUND(AT10*AG10,2)*ROUND(1.15,7)),6)</f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ROUND(ROUND(AG10*AK10,2)*CX10,2)</f>
        <v>0</v>
      </c>
      <c r="DI10">
        <f>ROUND(ROUND(AH10,2)*CX10,2)</f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79199732</v>
      </c>
      <c r="C11">
        <v>79201690</v>
      </c>
      <c r="D11">
        <v>60726853</v>
      </c>
      <c r="E11">
        <v>1</v>
      </c>
      <c r="F11">
        <v>1</v>
      </c>
      <c r="G11">
        <v>1</v>
      </c>
      <c r="H11">
        <v>2</v>
      </c>
      <c r="I11" t="s">
        <v>389</v>
      </c>
      <c r="J11" t="s">
        <v>390</v>
      </c>
      <c r="K11" t="s">
        <v>391</v>
      </c>
      <c r="L11">
        <v>1367</v>
      </c>
      <c r="N11">
        <v>1011</v>
      </c>
      <c r="O11" t="s">
        <v>266</v>
      </c>
      <c r="P11" t="s">
        <v>266</v>
      </c>
      <c r="Q11">
        <v>1</v>
      </c>
      <c r="W11">
        <v>0</v>
      </c>
      <c r="X11">
        <v>509054691</v>
      </c>
      <c r="Y11">
        <f>(AT11*ROUND(1.15,7))</f>
        <v>9.1999999999999998E-2</v>
      </c>
      <c r="AA11">
        <v>0</v>
      </c>
      <c r="AB11">
        <v>1103.27</v>
      </c>
      <c r="AC11">
        <v>649.83000000000004</v>
      </c>
      <c r="AD11">
        <v>0</v>
      </c>
      <c r="AE11">
        <v>0</v>
      </c>
      <c r="AF11">
        <v>65.709999999999994</v>
      </c>
      <c r="AG11">
        <v>11.6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50</v>
      </c>
      <c r="AV11">
        <v>0</v>
      </c>
      <c r="AW11">
        <v>2</v>
      </c>
      <c r="AX11">
        <v>79201994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ROUND(Y11*Source!I36*DO11,7)</f>
        <v>0</v>
      </c>
      <c r="CX11">
        <f>ROUND(Y11*Source!I36,7)</f>
        <v>0.12512000000000001</v>
      </c>
      <c r="CY11">
        <f>AB11</f>
        <v>1103.27</v>
      </c>
      <c r="CZ11">
        <f>AF11</f>
        <v>65.709999999999994</v>
      </c>
      <c r="DA11">
        <f>AJ11</f>
        <v>16.79</v>
      </c>
      <c r="DB11">
        <f>ROUND((ROUND(AT11*CZ11,2)*ROUND(1.15,7)),6)</f>
        <v>6.0490000000000004</v>
      </c>
      <c r="DC11">
        <f>ROUND((ROUND(AT11*AG11,2)*ROUND(1.15,7)),6)</f>
        <v>1.0694999999999999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138.04</v>
      </c>
      <c r="DH11">
        <f>ROUND(ROUND(AG11*AK11,2)*CX11,2)</f>
        <v>81.31</v>
      </c>
      <c r="DI11">
        <f>ROUND(ROUND(AH11,2)*CX11,2)</f>
        <v>0</v>
      </c>
      <c r="DJ11">
        <f>DG11</f>
        <v>138.04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79199732</v>
      </c>
      <c r="C12">
        <v>79201690</v>
      </c>
      <c r="D12">
        <v>60568913</v>
      </c>
      <c r="E12">
        <v>70</v>
      </c>
      <c r="F12">
        <v>1</v>
      </c>
      <c r="G12">
        <v>1</v>
      </c>
      <c r="H12">
        <v>3</v>
      </c>
      <c r="I12" t="s">
        <v>392</v>
      </c>
      <c r="J12" t="s">
        <v>3</v>
      </c>
      <c r="K12" t="s">
        <v>393</v>
      </c>
      <c r="L12">
        <v>1374</v>
      </c>
      <c r="N12">
        <v>1013</v>
      </c>
      <c r="O12" t="s">
        <v>394</v>
      </c>
      <c r="P12" t="s">
        <v>394</v>
      </c>
      <c r="Q12">
        <v>1</v>
      </c>
      <c r="W12">
        <v>0</v>
      </c>
      <c r="X12">
        <v>-1731369543</v>
      </c>
      <c r="Y12">
        <f>AT12</f>
        <v>0.37</v>
      </c>
      <c r="AA12">
        <v>9.51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0.37</v>
      </c>
      <c r="AU12" t="s">
        <v>3</v>
      </c>
      <c r="AV12">
        <v>0</v>
      </c>
      <c r="AW12">
        <v>2</v>
      </c>
      <c r="AX12">
        <v>79201995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ROUND(Y12*Source!I36,7)</f>
        <v>0.50319999999999998</v>
      </c>
      <c r="CY12">
        <f>AA12</f>
        <v>9.51</v>
      </c>
      <c r="CZ12">
        <f>AE12</f>
        <v>1</v>
      </c>
      <c r="DA12">
        <f>AI12</f>
        <v>9.51</v>
      </c>
      <c r="DB12">
        <f>ROUND(ROUND(AT12*CZ12,2),6)</f>
        <v>0.37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4.79</v>
      </c>
      <c r="DG12">
        <f t="shared" ref="DG12:DG19" si="1">ROUND(ROUND(AF12,2)*CX12,2)</f>
        <v>0</v>
      </c>
      <c r="DH12">
        <f t="shared" ref="DH12:DH18" si="2">ROUND(ROUND(AG12,2)*CX12,2)</f>
        <v>0</v>
      </c>
      <c r="DI12">
        <f>ROUND(ROUND(AH12,2)*CX12,2)</f>
        <v>0</v>
      </c>
      <c r="DJ12">
        <f>DF12</f>
        <v>4.79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79199732</v>
      </c>
      <c r="C13">
        <v>79201692</v>
      </c>
      <c r="D13">
        <v>60564024</v>
      </c>
      <c r="E13">
        <v>70</v>
      </c>
      <c r="F13">
        <v>1</v>
      </c>
      <c r="G13">
        <v>1</v>
      </c>
      <c r="H13">
        <v>1</v>
      </c>
      <c r="I13" t="s">
        <v>387</v>
      </c>
      <c r="J13" t="s">
        <v>3</v>
      </c>
      <c r="K13" t="s">
        <v>388</v>
      </c>
      <c r="L13">
        <v>1191</v>
      </c>
      <c r="N13">
        <v>1013</v>
      </c>
      <c r="O13" t="s">
        <v>379</v>
      </c>
      <c r="P13" t="s">
        <v>379</v>
      </c>
      <c r="Q13">
        <v>1</v>
      </c>
      <c r="W13">
        <v>0</v>
      </c>
      <c r="X13">
        <v>-2012709214</v>
      </c>
      <c r="Y13">
        <f>(AT13*ROUND(1.15,7))</f>
        <v>0.58649999999999991</v>
      </c>
      <c r="AA13">
        <v>0</v>
      </c>
      <c r="AB13">
        <v>0</v>
      </c>
      <c r="AC13">
        <v>0</v>
      </c>
      <c r="AD13">
        <v>526.59</v>
      </c>
      <c r="AE13">
        <v>0</v>
      </c>
      <c r="AF13">
        <v>0</v>
      </c>
      <c r="AG13">
        <v>0</v>
      </c>
      <c r="AH13">
        <v>9.4</v>
      </c>
      <c r="AI13">
        <v>1</v>
      </c>
      <c r="AJ13">
        <v>1</v>
      </c>
      <c r="AK13">
        <v>1</v>
      </c>
      <c r="AL13">
        <v>56.02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0.51</v>
      </c>
      <c r="AU13" t="s">
        <v>50</v>
      </c>
      <c r="AV13">
        <v>1</v>
      </c>
      <c r="AW13">
        <v>2</v>
      </c>
      <c r="AX13">
        <v>79201996</v>
      </c>
      <c r="AY13">
        <v>1</v>
      </c>
      <c r="AZ13">
        <v>2048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ROUND(AT13*Source!I37*AH13*AL13,2)</f>
        <v>2417.04</v>
      </c>
      <c r="CV13">
        <f>ROUND(Y13*Source!I37,7)</f>
        <v>5.2785000000000002</v>
      </c>
      <c r="CW13">
        <v>0</v>
      </c>
      <c r="CX13">
        <f>ROUND(Y13*Source!I37,7)</f>
        <v>5.2785000000000002</v>
      </c>
      <c r="CY13">
        <f>AD13</f>
        <v>526.59</v>
      </c>
      <c r="CZ13">
        <f>AH13</f>
        <v>9.4</v>
      </c>
      <c r="DA13">
        <f>AL13</f>
        <v>56.02</v>
      </c>
      <c r="DB13">
        <f>ROUND((ROUND(AT13*CZ13,2)*ROUND(1.15,7)),6)</f>
        <v>5.5084999999999997</v>
      </c>
      <c r="DC13">
        <f>ROUND((ROUND(AT13*AG13,2)*ROUND(1.15,7)),6)</f>
        <v>0</v>
      </c>
      <c r="DD13" t="s">
        <v>3</v>
      </c>
      <c r="DE13" t="s">
        <v>3</v>
      </c>
      <c r="DF13">
        <f>ROUND(ROUND(AE13,2)*CX13,2)</f>
        <v>0</v>
      </c>
      <c r="DG13">
        <f t="shared" si="1"/>
        <v>0</v>
      </c>
      <c r="DH13">
        <f t="shared" si="2"/>
        <v>0</v>
      </c>
      <c r="DI13">
        <f>ROUND(ROUND(AH13*AL13,2)*CX13,2)</f>
        <v>2779.61</v>
      </c>
      <c r="DJ13">
        <f>DI13</f>
        <v>2779.61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79199732</v>
      </c>
      <c r="C14">
        <v>79201692</v>
      </c>
      <c r="D14">
        <v>60596140</v>
      </c>
      <c r="E14">
        <v>1</v>
      </c>
      <c r="F14">
        <v>1</v>
      </c>
      <c r="G14">
        <v>1</v>
      </c>
      <c r="H14">
        <v>3</v>
      </c>
      <c r="I14" t="s">
        <v>395</v>
      </c>
      <c r="J14" t="s">
        <v>396</v>
      </c>
      <c r="K14" t="s">
        <v>397</v>
      </c>
      <c r="L14">
        <v>1348</v>
      </c>
      <c r="N14">
        <v>1009</v>
      </c>
      <c r="O14" t="s">
        <v>208</v>
      </c>
      <c r="P14" t="s">
        <v>208</v>
      </c>
      <c r="Q14">
        <v>1000</v>
      </c>
      <c r="W14">
        <v>0</v>
      </c>
      <c r="X14">
        <v>-273999340</v>
      </c>
      <c r="Y14">
        <f>AT14</f>
        <v>1.06E-3</v>
      </c>
      <c r="AA14">
        <v>54806.13</v>
      </c>
      <c r="AB14">
        <v>0</v>
      </c>
      <c r="AC14">
        <v>0</v>
      </c>
      <c r="AD14">
        <v>0</v>
      </c>
      <c r="AE14">
        <v>5763</v>
      </c>
      <c r="AF14">
        <v>0</v>
      </c>
      <c r="AG14">
        <v>0</v>
      </c>
      <c r="AH14">
        <v>0</v>
      </c>
      <c r="AI14">
        <v>9.51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1.06E-3</v>
      </c>
      <c r="AU14" t="s">
        <v>3</v>
      </c>
      <c r="AV14">
        <v>0</v>
      </c>
      <c r="AW14">
        <v>2</v>
      </c>
      <c r="AX14">
        <v>79201997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ROUND(Y14*Source!I37,7)</f>
        <v>9.5399999999999999E-3</v>
      </c>
      <c r="CY14">
        <f>AA14</f>
        <v>54806.13</v>
      </c>
      <c r="CZ14">
        <f>AE14</f>
        <v>5763</v>
      </c>
      <c r="DA14">
        <f>AI14</f>
        <v>9.51</v>
      </c>
      <c r="DB14">
        <f>ROUND(ROUND(AT14*CZ14,2),6)</f>
        <v>6.11</v>
      </c>
      <c r="DC14">
        <f>ROUND(ROUND(AT14*AG14,2),6)</f>
        <v>0</v>
      </c>
      <c r="DD14" t="s">
        <v>3</v>
      </c>
      <c r="DE14" t="s">
        <v>3</v>
      </c>
      <c r="DF14">
        <f>ROUND(ROUND(AE14*AI14,2)*CX14,2)</f>
        <v>522.85</v>
      </c>
      <c r="DG14">
        <f t="shared" si="1"/>
        <v>0</v>
      </c>
      <c r="DH14">
        <f t="shared" si="2"/>
        <v>0</v>
      </c>
      <c r="DI14">
        <f>ROUND(ROUND(AH14,2)*CX14,2)</f>
        <v>0</v>
      </c>
      <c r="DJ14">
        <f>DF14</f>
        <v>522.85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ROW(Source!A37)</f>
        <v>37</v>
      </c>
      <c r="B15">
        <v>79199732</v>
      </c>
      <c r="C15">
        <v>79201692</v>
      </c>
      <c r="D15">
        <v>60596406</v>
      </c>
      <c r="E15">
        <v>1</v>
      </c>
      <c r="F15">
        <v>1</v>
      </c>
      <c r="G15">
        <v>1</v>
      </c>
      <c r="H15">
        <v>3</v>
      </c>
      <c r="I15" t="s">
        <v>398</v>
      </c>
      <c r="J15" t="s">
        <v>399</v>
      </c>
      <c r="K15" t="s">
        <v>400</v>
      </c>
      <c r="L15">
        <v>1348</v>
      </c>
      <c r="N15">
        <v>1009</v>
      </c>
      <c r="O15" t="s">
        <v>208</v>
      </c>
      <c r="P15" t="s">
        <v>208</v>
      </c>
      <c r="Q15">
        <v>1000</v>
      </c>
      <c r="W15">
        <v>0</v>
      </c>
      <c r="X15">
        <v>-1120410687</v>
      </c>
      <c r="Y15">
        <f>AT15</f>
        <v>5.0899999999999999E-3</v>
      </c>
      <c r="AA15">
        <v>54806.13</v>
      </c>
      <c r="AB15">
        <v>0</v>
      </c>
      <c r="AC15">
        <v>0</v>
      </c>
      <c r="AD15">
        <v>0</v>
      </c>
      <c r="AE15">
        <v>5763</v>
      </c>
      <c r="AF15">
        <v>0</v>
      </c>
      <c r="AG15">
        <v>0</v>
      </c>
      <c r="AH15">
        <v>0</v>
      </c>
      <c r="AI15">
        <v>9.51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5.0899999999999999E-3</v>
      </c>
      <c r="AU15" t="s">
        <v>3</v>
      </c>
      <c r="AV15">
        <v>0</v>
      </c>
      <c r="AW15">
        <v>2</v>
      </c>
      <c r="AX15">
        <v>79201998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ROUND(Y15*Source!I37,7)</f>
        <v>4.5809999999999997E-2</v>
      </c>
      <c r="CY15">
        <f>AA15</f>
        <v>54806.13</v>
      </c>
      <c r="CZ15">
        <f>AE15</f>
        <v>5763</v>
      </c>
      <c r="DA15">
        <f>AI15</f>
        <v>9.51</v>
      </c>
      <c r="DB15">
        <f>ROUND(ROUND(AT15*CZ15,2),6)</f>
        <v>29.33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2510.67</v>
      </c>
      <c r="DG15">
        <f t="shared" si="1"/>
        <v>0</v>
      </c>
      <c r="DH15">
        <f t="shared" si="2"/>
        <v>0</v>
      </c>
      <c r="DI15">
        <f>ROUND(ROUND(AH15,2)*CX15,2)</f>
        <v>0</v>
      </c>
      <c r="DJ15">
        <f>DF15</f>
        <v>2510.67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ROW(Source!A37)</f>
        <v>37</v>
      </c>
      <c r="B16">
        <v>79199732</v>
      </c>
      <c r="C16">
        <v>79201692</v>
      </c>
      <c r="D16">
        <v>60608218</v>
      </c>
      <c r="E16">
        <v>1</v>
      </c>
      <c r="F16">
        <v>1</v>
      </c>
      <c r="G16">
        <v>1</v>
      </c>
      <c r="H16">
        <v>3</v>
      </c>
      <c r="I16" t="s">
        <v>401</v>
      </c>
      <c r="J16" t="s">
        <v>402</v>
      </c>
      <c r="K16" t="s">
        <v>403</v>
      </c>
      <c r="L16">
        <v>1348</v>
      </c>
      <c r="N16">
        <v>1009</v>
      </c>
      <c r="O16" t="s">
        <v>208</v>
      </c>
      <c r="P16" t="s">
        <v>208</v>
      </c>
      <c r="Q16">
        <v>1000</v>
      </c>
      <c r="W16">
        <v>0</v>
      </c>
      <c r="X16">
        <v>-919263065</v>
      </c>
      <c r="Y16">
        <f>AT16</f>
        <v>2.0000000000000001E-4</v>
      </c>
      <c r="AA16">
        <v>332859.51</v>
      </c>
      <c r="AB16">
        <v>0</v>
      </c>
      <c r="AC16">
        <v>0</v>
      </c>
      <c r="AD16">
        <v>0</v>
      </c>
      <c r="AE16">
        <v>35001</v>
      </c>
      <c r="AF16">
        <v>0</v>
      </c>
      <c r="AG16">
        <v>0</v>
      </c>
      <c r="AH16">
        <v>0</v>
      </c>
      <c r="AI16">
        <v>9.51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2.0000000000000001E-4</v>
      </c>
      <c r="AU16" t="s">
        <v>3</v>
      </c>
      <c r="AV16">
        <v>0</v>
      </c>
      <c r="AW16">
        <v>2</v>
      </c>
      <c r="AX16">
        <v>79201999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ROUND(Y16*Source!I37,7)</f>
        <v>1.8E-3</v>
      </c>
      <c r="CY16">
        <f>AA16</f>
        <v>332859.51</v>
      </c>
      <c r="CZ16">
        <f>AE16</f>
        <v>35001</v>
      </c>
      <c r="DA16">
        <f>AI16</f>
        <v>9.51</v>
      </c>
      <c r="DB16">
        <f>ROUND(ROUND(AT16*CZ16,2),6)</f>
        <v>7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599.15</v>
      </c>
      <c r="DG16">
        <f t="shared" si="1"/>
        <v>0</v>
      </c>
      <c r="DH16">
        <f t="shared" si="2"/>
        <v>0</v>
      </c>
      <c r="DI16">
        <f>ROUND(ROUND(AH16,2)*CX16,2)</f>
        <v>0</v>
      </c>
      <c r="DJ16">
        <f>DF16</f>
        <v>599.15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79199732</v>
      </c>
      <c r="C17">
        <v>79201692</v>
      </c>
      <c r="D17">
        <v>60568913</v>
      </c>
      <c r="E17">
        <v>70</v>
      </c>
      <c r="F17">
        <v>1</v>
      </c>
      <c r="G17">
        <v>1</v>
      </c>
      <c r="H17">
        <v>3</v>
      </c>
      <c r="I17" t="s">
        <v>392</v>
      </c>
      <c r="J17" t="s">
        <v>3</v>
      </c>
      <c r="K17" t="s">
        <v>393</v>
      </c>
      <c r="L17">
        <v>1374</v>
      </c>
      <c r="N17">
        <v>1013</v>
      </c>
      <c r="O17" t="s">
        <v>394</v>
      </c>
      <c r="P17" t="s">
        <v>394</v>
      </c>
      <c r="Q17">
        <v>1</v>
      </c>
      <c r="W17">
        <v>0</v>
      </c>
      <c r="X17">
        <v>-1731369543</v>
      </c>
      <c r="Y17">
        <f>AT17</f>
        <v>0.1</v>
      </c>
      <c r="AA17">
        <v>9.51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9.51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3</v>
      </c>
      <c r="AV17">
        <v>0</v>
      </c>
      <c r="AW17">
        <v>2</v>
      </c>
      <c r="AX17">
        <v>79202000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ROUND(Y17*Source!I37,7)</f>
        <v>0.9</v>
      </c>
      <c r="CY17">
        <f>AA17</f>
        <v>9.51</v>
      </c>
      <c r="CZ17">
        <f>AE17</f>
        <v>1</v>
      </c>
      <c r="DA17">
        <f>AI17</f>
        <v>9.51</v>
      </c>
      <c r="DB17">
        <f>ROUND(ROUND(AT17*CZ17,2),6)</f>
        <v>0.1</v>
      </c>
      <c r="DC17">
        <f>ROUND(ROUND(AT17*AG17,2),6)</f>
        <v>0</v>
      </c>
      <c r="DD17" t="s">
        <v>3</v>
      </c>
      <c r="DE17" t="s">
        <v>3</v>
      </c>
      <c r="DF17">
        <f>ROUND(ROUND(AE17*AI17,2)*CX17,2)</f>
        <v>8.56</v>
      </c>
      <c r="DG17">
        <f t="shared" si="1"/>
        <v>0</v>
      </c>
      <c r="DH17">
        <f t="shared" si="2"/>
        <v>0</v>
      </c>
      <c r="DI17">
        <f>ROUND(ROUND(AH17,2)*CX17,2)</f>
        <v>0</v>
      </c>
      <c r="DJ17">
        <f>DF17</f>
        <v>8.56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79199732</v>
      </c>
      <c r="C18">
        <v>79201694</v>
      </c>
      <c r="D18">
        <v>60564042</v>
      </c>
      <c r="E18">
        <v>70</v>
      </c>
      <c r="F18">
        <v>1</v>
      </c>
      <c r="G18">
        <v>1</v>
      </c>
      <c r="H18">
        <v>1</v>
      </c>
      <c r="I18" t="s">
        <v>404</v>
      </c>
      <c r="J18" t="s">
        <v>3</v>
      </c>
      <c r="K18" t="s">
        <v>405</v>
      </c>
      <c r="L18">
        <v>1191</v>
      </c>
      <c r="N18">
        <v>1013</v>
      </c>
      <c r="O18" t="s">
        <v>379</v>
      </c>
      <c r="P18" t="s">
        <v>379</v>
      </c>
      <c r="Q18">
        <v>1</v>
      </c>
      <c r="W18">
        <v>0</v>
      </c>
      <c r="X18">
        <v>-1936699058</v>
      </c>
      <c r="Y18">
        <f t="shared" ref="Y18:Y24" si="3">(AT18*ROUND(1.15,7))</f>
        <v>5.9799999999999995</v>
      </c>
      <c r="AA18">
        <v>0</v>
      </c>
      <c r="AB18">
        <v>0</v>
      </c>
      <c r="AC18">
        <v>0</v>
      </c>
      <c r="AD18">
        <v>555.72</v>
      </c>
      <c r="AE18">
        <v>0</v>
      </c>
      <c r="AF18">
        <v>0</v>
      </c>
      <c r="AG18">
        <v>0</v>
      </c>
      <c r="AH18">
        <v>9.92</v>
      </c>
      <c r="AI18">
        <v>1</v>
      </c>
      <c r="AJ18">
        <v>1</v>
      </c>
      <c r="AK18">
        <v>1</v>
      </c>
      <c r="AL18">
        <v>56.02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5.2</v>
      </c>
      <c r="AU18" t="s">
        <v>50</v>
      </c>
      <c r="AV18">
        <v>1</v>
      </c>
      <c r="AW18">
        <v>2</v>
      </c>
      <c r="AX18">
        <v>79202001</v>
      </c>
      <c r="AY18">
        <v>1</v>
      </c>
      <c r="AZ18">
        <v>2048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ROUND(AT18*Source!I38*AH18*AL18,2)</f>
        <v>5779.47</v>
      </c>
      <c r="CV18">
        <f>ROUND(Y18*Source!I38,7)</f>
        <v>11.96</v>
      </c>
      <c r="CW18">
        <v>0</v>
      </c>
      <c r="CX18">
        <f>ROUND(Y18*Source!I38,7)</f>
        <v>11.96</v>
      </c>
      <c r="CY18">
        <f>AD18</f>
        <v>555.72</v>
      </c>
      <c r="CZ18">
        <f>AH18</f>
        <v>9.92</v>
      </c>
      <c r="DA18">
        <f>AL18</f>
        <v>56.02</v>
      </c>
      <c r="DB18">
        <f t="shared" ref="DB18:DB24" si="4">ROUND((ROUND(AT18*CZ18,2)*ROUND(1.15,7)),6)</f>
        <v>59.317</v>
      </c>
      <c r="DC18">
        <f t="shared" ref="DC18:DC24" si="5">ROUND((ROUND(AT18*AG18,2)*ROUND(1.15,7)),6)</f>
        <v>0</v>
      </c>
      <c r="DD18" t="s">
        <v>3</v>
      </c>
      <c r="DE18" t="s">
        <v>3</v>
      </c>
      <c r="DF18">
        <f t="shared" ref="DF18:DF24" si="6">ROUND(ROUND(AE18,2)*CX18,2)</f>
        <v>0</v>
      </c>
      <c r="DG18">
        <f t="shared" si="1"/>
        <v>0</v>
      </c>
      <c r="DH18">
        <f t="shared" si="2"/>
        <v>0</v>
      </c>
      <c r="DI18">
        <f>ROUND(ROUND(AH18*AL18,2)*CX18,2)</f>
        <v>6646.41</v>
      </c>
      <c r="DJ18">
        <f>DI18</f>
        <v>6646.41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79199732</v>
      </c>
      <c r="C19">
        <v>79201694</v>
      </c>
      <c r="D19">
        <v>60564180</v>
      </c>
      <c r="E19">
        <v>70</v>
      </c>
      <c r="F19">
        <v>1</v>
      </c>
      <c r="G19">
        <v>1</v>
      </c>
      <c r="H19">
        <v>1</v>
      </c>
      <c r="I19" t="s">
        <v>377</v>
      </c>
      <c r="J19" t="s">
        <v>3</v>
      </c>
      <c r="K19" t="s">
        <v>378</v>
      </c>
      <c r="L19">
        <v>1191</v>
      </c>
      <c r="N19">
        <v>1013</v>
      </c>
      <c r="O19" t="s">
        <v>379</v>
      </c>
      <c r="P19" t="s">
        <v>379</v>
      </c>
      <c r="Q19">
        <v>1</v>
      </c>
      <c r="W19">
        <v>0</v>
      </c>
      <c r="X19">
        <v>-1417349443</v>
      </c>
      <c r="Y19">
        <f t="shared" si="3"/>
        <v>1.012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56.02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0.88</v>
      </c>
      <c r="AU19" t="s">
        <v>50</v>
      </c>
      <c r="AV19">
        <v>2</v>
      </c>
      <c r="AW19">
        <v>2</v>
      </c>
      <c r="AX19">
        <v>79202002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ROUND(Y19*Source!I38,7)</f>
        <v>2.024</v>
      </c>
      <c r="CY19">
        <f>AD19</f>
        <v>0</v>
      </c>
      <c r="CZ19">
        <f>AH19</f>
        <v>0</v>
      </c>
      <c r="DA19">
        <f>AL19</f>
        <v>1</v>
      </c>
      <c r="DB19">
        <f t="shared" si="4"/>
        <v>0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1"/>
        <v>0</v>
      </c>
      <c r="DH19">
        <f t="shared" ref="DH19:DH24" si="7">ROUND(ROUND(AG19*AK19,2)*CX19,2)</f>
        <v>0</v>
      </c>
      <c r="DI19">
        <f t="shared" ref="DI19:DI32" si="8">ROUND(ROUND(AH19,2)*CX19,2)</f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ROW(Source!A38)</f>
        <v>38</v>
      </c>
      <c r="B20">
        <v>79199732</v>
      </c>
      <c r="C20">
        <v>79201694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406</v>
      </c>
      <c r="J20" t="s">
        <v>407</v>
      </c>
      <c r="K20" t="s">
        <v>408</v>
      </c>
      <c r="L20">
        <v>1367</v>
      </c>
      <c r="N20">
        <v>1011</v>
      </c>
      <c r="O20" t="s">
        <v>266</v>
      </c>
      <c r="P20" t="s">
        <v>266</v>
      </c>
      <c r="Q20">
        <v>1</v>
      </c>
      <c r="W20">
        <v>0</v>
      </c>
      <c r="X20">
        <v>-430484415</v>
      </c>
      <c r="Y20">
        <f t="shared" si="3"/>
        <v>0.45999999999999996</v>
      </c>
      <c r="AA20">
        <v>0</v>
      </c>
      <c r="AB20">
        <v>1937.57</v>
      </c>
      <c r="AC20">
        <v>756.27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16.79</v>
      </c>
      <c r="AK20">
        <v>56.02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0.4</v>
      </c>
      <c r="AU20" t="s">
        <v>50</v>
      </c>
      <c r="AV20">
        <v>0</v>
      </c>
      <c r="AW20">
        <v>2</v>
      </c>
      <c r="AX20">
        <v>79202003</v>
      </c>
      <c r="AY20">
        <v>1</v>
      </c>
      <c r="AZ20">
        <v>2048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ROUND(Y20*Source!I38*DO20,7)</f>
        <v>0</v>
      </c>
      <c r="CX20">
        <f>ROUND(Y20*Source!I38,7)</f>
        <v>0.92</v>
      </c>
      <c r="CY20">
        <f>AB20</f>
        <v>1937.57</v>
      </c>
      <c r="CZ20">
        <f>AF20</f>
        <v>115.4</v>
      </c>
      <c r="DA20">
        <f>AJ20</f>
        <v>16.79</v>
      </c>
      <c r="DB20">
        <f t="shared" si="4"/>
        <v>53.084000000000003</v>
      </c>
      <c r="DC20">
        <f t="shared" si="5"/>
        <v>6.21</v>
      </c>
      <c r="DD20" t="s">
        <v>3</v>
      </c>
      <c r="DE20" t="s">
        <v>3</v>
      </c>
      <c r="DF20">
        <f t="shared" si="6"/>
        <v>0</v>
      </c>
      <c r="DG20">
        <f>ROUND(ROUND(AF20*AJ20,2)*CX20,2)</f>
        <v>1782.56</v>
      </c>
      <c r="DH20">
        <f t="shared" si="7"/>
        <v>695.77</v>
      </c>
      <c r="DI20">
        <f t="shared" si="8"/>
        <v>0</v>
      </c>
      <c r="DJ20">
        <f>DG20</f>
        <v>1782.56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ROW(Source!A38)</f>
        <v>38</v>
      </c>
      <c r="B21">
        <v>79199732</v>
      </c>
      <c r="C21">
        <v>79201694</v>
      </c>
      <c r="D21">
        <v>60726056</v>
      </c>
      <c r="E21">
        <v>1</v>
      </c>
      <c r="F21">
        <v>1</v>
      </c>
      <c r="G21">
        <v>1</v>
      </c>
      <c r="H21">
        <v>2</v>
      </c>
      <c r="I21" t="s">
        <v>409</v>
      </c>
      <c r="J21" t="s">
        <v>410</v>
      </c>
      <c r="K21" t="s">
        <v>411</v>
      </c>
      <c r="L21">
        <v>1367</v>
      </c>
      <c r="N21">
        <v>1011</v>
      </c>
      <c r="O21" t="s">
        <v>266</v>
      </c>
      <c r="P21" t="s">
        <v>266</v>
      </c>
      <c r="Q21">
        <v>1</v>
      </c>
      <c r="W21">
        <v>0</v>
      </c>
      <c r="X21">
        <v>-504938036</v>
      </c>
      <c r="Y21">
        <f t="shared" si="3"/>
        <v>9.1999999999999998E-2</v>
      </c>
      <c r="AA21">
        <v>0</v>
      </c>
      <c r="AB21">
        <v>2206.88</v>
      </c>
      <c r="AC21">
        <v>649.83000000000004</v>
      </c>
      <c r="AD21">
        <v>0</v>
      </c>
      <c r="AE21">
        <v>0</v>
      </c>
      <c r="AF21">
        <v>131.44</v>
      </c>
      <c r="AG21">
        <v>11.6</v>
      </c>
      <c r="AH21">
        <v>0</v>
      </c>
      <c r="AI21">
        <v>1</v>
      </c>
      <c r="AJ21">
        <v>16.79</v>
      </c>
      <c r="AK21">
        <v>56.02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0.08</v>
      </c>
      <c r="AU21" t="s">
        <v>50</v>
      </c>
      <c r="AV21">
        <v>0</v>
      </c>
      <c r="AW21">
        <v>2</v>
      </c>
      <c r="AX21">
        <v>79202004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ROUND(Y21*Source!I38*DO21,7)</f>
        <v>0</v>
      </c>
      <c r="CX21">
        <f>ROUND(Y21*Source!I38,7)</f>
        <v>0.184</v>
      </c>
      <c r="CY21">
        <f>AB21</f>
        <v>2206.88</v>
      </c>
      <c r="CZ21">
        <f>AF21</f>
        <v>131.44</v>
      </c>
      <c r="DA21">
        <f>AJ21</f>
        <v>16.79</v>
      </c>
      <c r="DB21">
        <f t="shared" si="4"/>
        <v>12.098000000000001</v>
      </c>
      <c r="DC21">
        <f t="shared" si="5"/>
        <v>1.0694999999999999</v>
      </c>
      <c r="DD21" t="s">
        <v>3</v>
      </c>
      <c r="DE21" t="s">
        <v>3</v>
      </c>
      <c r="DF21">
        <f t="shared" si="6"/>
        <v>0</v>
      </c>
      <c r="DG21">
        <f>ROUND(ROUND(AF21*AJ21,2)*CX21,2)</f>
        <v>406.07</v>
      </c>
      <c r="DH21">
        <f t="shared" si="7"/>
        <v>119.57</v>
      </c>
      <c r="DI21">
        <f t="shared" si="8"/>
        <v>0</v>
      </c>
      <c r="DJ21">
        <f>DG21</f>
        <v>406.07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79199732</v>
      </c>
      <c r="C22">
        <v>79201694</v>
      </c>
      <c r="D22">
        <v>60726853</v>
      </c>
      <c r="E22">
        <v>1</v>
      </c>
      <c r="F22">
        <v>1</v>
      </c>
      <c r="G22">
        <v>1</v>
      </c>
      <c r="H22">
        <v>2</v>
      </c>
      <c r="I22" t="s">
        <v>389</v>
      </c>
      <c r="J22" t="s">
        <v>390</v>
      </c>
      <c r="K22" t="s">
        <v>391</v>
      </c>
      <c r="L22">
        <v>1367</v>
      </c>
      <c r="N22">
        <v>1011</v>
      </c>
      <c r="O22" t="s">
        <v>266</v>
      </c>
      <c r="P22" t="s">
        <v>266</v>
      </c>
      <c r="Q22">
        <v>1</v>
      </c>
      <c r="W22">
        <v>0</v>
      </c>
      <c r="X22">
        <v>509054691</v>
      </c>
      <c r="Y22">
        <f t="shared" si="3"/>
        <v>0.45999999999999996</v>
      </c>
      <c r="AA22">
        <v>0</v>
      </c>
      <c r="AB22">
        <v>1103.27</v>
      </c>
      <c r="AC22">
        <v>649.83000000000004</v>
      </c>
      <c r="AD22">
        <v>0</v>
      </c>
      <c r="AE22">
        <v>0</v>
      </c>
      <c r="AF22">
        <v>65.709999999999994</v>
      </c>
      <c r="AG22">
        <v>11.6</v>
      </c>
      <c r="AH22">
        <v>0</v>
      </c>
      <c r="AI22">
        <v>1</v>
      </c>
      <c r="AJ22">
        <v>16.79</v>
      </c>
      <c r="AK22">
        <v>56.02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0.4</v>
      </c>
      <c r="AU22" t="s">
        <v>50</v>
      </c>
      <c r="AV22">
        <v>0</v>
      </c>
      <c r="AW22">
        <v>2</v>
      </c>
      <c r="AX22">
        <v>79202005</v>
      </c>
      <c r="AY22">
        <v>1</v>
      </c>
      <c r="AZ22">
        <v>2048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ROUND(Y22*Source!I38*DO22,7)</f>
        <v>0</v>
      </c>
      <c r="CX22">
        <f>ROUND(Y22*Source!I38,7)</f>
        <v>0.92</v>
      </c>
      <c r="CY22">
        <f>AB22</f>
        <v>1103.27</v>
      </c>
      <c r="CZ22">
        <f>AF22</f>
        <v>65.709999999999994</v>
      </c>
      <c r="DA22">
        <f>AJ22</f>
        <v>16.79</v>
      </c>
      <c r="DB22">
        <f t="shared" si="4"/>
        <v>30.222000000000001</v>
      </c>
      <c r="DC22">
        <f t="shared" si="5"/>
        <v>5.3360000000000003</v>
      </c>
      <c r="DD22" t="s">
        <v>3</v>
      </c>
      <c r="DE22" t="s">
        <v>3</v>
      </c>
      <c r="DF22">
        <f t="shared" si="6"/>
        <v>0</v>
      </c>
      <c r="DG22">
        <f>ROUND(ROUND(AF22*AJ22,2)*CX22,2)</f>
        <v>1015.01</v>
      </c>
      <c r="DH22">
        <f t="shared" si="7"/>
        <v>597.84</v>
      </c>
      <c r="DI22">
        <f t="shared" si="8"/>
        <v>0</v>
      </c>
      <c r="DJ22">
        <f>DG22</f>
        <v>1015.01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79199732</v>
      </c>
      <c r="C23">
        <v>79201694</v>
      </c>
      <c r="D23">
        <v>60727065</v>
      </c>
      <c r="E23">
        <v>1</v>
      </c>
      <c r="F23">
        <v>1</v>
      </c>
      <c r="G23">
        <v>1</v>
      </c>
      <c r="H23">
        <v>2</v>
      </c>
      <c r="I23" t="s">
        <v>412</v>
      </c>
      <c r="J23" t="s">
        <v>413</v>
      </c>
      <c r="K23" t="s">
        <v>414</v>
      </c>
      <c r="L23">
        <v>1367</v>
      </c>
      <c r="N23">
        <v>1011</v>
      </c>
      <c r="O23" t="s">
        <v>266</v>
      </c>
      <c r="P23" t="s">
        <v>266</v>
      </c>
      <c r="Q23">
        <v>1</v>
      </c>
      <c r="W23">
        <v>0</v>
      </c>
      <c r="X23">
        <v>829370094</v>
      </c>
      <c r="Y23">
        <f t="shared" si="3"/>
        <v>0.86249999999999993</v>
      </c>
      <c r="AA23">
        <v>0</v>
      </c>
      <c r="AB23">
        <v>136</v>
      </c>
      <c r="AC23">
        <v>0</v>
      </c>
      <c r="AD23">
        <v>0</v>
      </c>
      <c r="AE23">
        <v>0</v>
      </c>
      <c r="AF23">
        <v>8.1</v>
      </c>
      <c r="AG23">
        <v>0</v>
      </c>
      <c r="AH23">
        <v>0</v>
      </c>
      <c r="AI23">
        <v>1</v>
      </c>
      <c r="AJ23">
        <v>16.79</v>
      </c>
      <c r="AK23">
        <v>56.02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0.75</v>
      </c>
      <c r="AU23" t="s">
        <v>50</v>
      </c>
      <c r="AV23">
        <v>0</v>
      </c>
      <c r="AW23">
        <v>2</v>
      </c>
      <c r="AX23">
        <v>79202006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ROUND(Y23*Source!I38*DO23,7)</f>
        <v>0</v>
      </c>
      <c r="CX23">
        <f>ROUND(Y23*Source!I38,7)</f>
        <v>1.7250000000000001</v>
      </c>
      <c r="CY23">
        <f>AB23</f>
        <v>136</v>
      </c>
      <c r="CZ23">
        <f>AF23</f>
        <v>8.1</v>
      </c>
      <c r="DA23">
        <f>AJ23</f>
        <v>16.79</v>
      </c>
      <c r="DB23">
        <f t="shared" si="4"/>
        <v>6.992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>ROUND(ROUND(AF23*AJ23,2)*CX23,2)</f>
        <v>234.6</v>
      </c>
      <c r="DH23">
        <f t="shared" si="7"/>
        <v>0</v>
      </c>
      <c r="DI23">
        <f t="shared" si="8"/>
        <v>0</v>
      </c>
      <c r="DJ23">
        <f>DG23</f>
        <v>234.6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79199732</v>
      </c>
      <c r="C24">
        <v>79201694</v>
      </c>
      <c r="D24">
        <v>60727576</v>
      </c>
      <c r="E24">
        <v>1</v>
      </c>
      <c r="F24">
        <v>1</v>
      </c>
      <c r="G24">
        <v>1</v>
      </c>
      <c r="H24">
        <v>2</v>
      </c>
      <c r="I24" t="s">
        <v>415</v>
      </c>
      <c r="J24" t="s">
        <v>416</v>
      </c>
      <c r="K24" t="s">
        <v>417</v>
      </c>
      <c r="L24">
        <v>1367</v>
      </c>
      <c r="N24">
        <v>1011</v>
      </c>
      <c r="O24" t="s">
        <v>266</v>
      </c>
      <c r="P24" t="s">
        <v>266</v>
      </c>
      <c r="Q24">
        <v>1</v>
      </c>
      <c r="W24">
        <v>0</v>
      </c>
      <c r="X24">
        <v>512384869</v>
      </c>
      <c r="Y24">
        <f t="shared" si="3"/>
        <v>3.4499999999999996E-2</v>
      </c>
      <c r="AA24">
        <v>0</v>
      </c>
      <c r="AB24">
        <v>18.64</v>
      </c>
      <c r="AC24">
        <v>0</v>
      </c>
      <c r="AD24">
        <v>0</v>
      </c>
      <c r="AE24">
        <v>0</v>
      </c>
      <c r="AF24">
        <v>1.1100000000000001</v>
      </c>
      <c r="AG24">
        <v>0</v>
      </c>
      <c r="AH24">
        <v>0</v>
      </c>
      <c r="AI24">
        <v>1</v>
      </c>
      <c r="AJ24">
        <v>16.79</v>
      </c>
      <c r="AK24">
        <v>56.02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0.03</v>
      </c>
      <c r="AU24" t="s">
        <v>50</v>
      </c>
      <c r="AV24">
        <v>0</v>
      </c>
      <c r="AW24">
        <v>2</v>
      </c>
      <c r="AX24">
        <v>79202007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ROUND(Y24*Source!I38*DO24,7)</f>
        <v>0</v>
      </c>
      <c r="CX24">
        <f>ROUND(Y24*Source!I38,7)</f>
        <v>6.9000000000000006E-2</v>
      </c>
      <c r="CY24">
        <f>AB24</f>
        <v>18.64</v>
      </c>
      <c r="CZ24">
        <f>AF24</f>
        <v>1.1100000000000001</v>
      </c>
      <c r="DA24">
        <f>AJ24</f>
        <v>16.79</v>
      </c>
      <c r="DB24">
        <f t="shared" si="4"/>
        <v>3.4500000000000003E-2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>ROUND(ROUND(AF24*AJ24,2)*CX24,2)</f>
        <v>1.29</v>
      </c>
      <c r="DH24">
        <f t="shared" si="7"/>
        <v>0</v>
      </c>
      <c r="DI24">
        <f t="shared" si="8"/>
        <v>0</v>
      </c>
      <c r="DJ24">
        <f>DG24</f>
        <v>1.29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ROW(Source!A38)</f>
        <v>38</v>
      </c>
      <c r="B25">
        <v>79199732</v>
      </c>
      <c r="C25">
        <v>79201694</v>
      </c>
      <c r="D25">
        <v>60574769</v>
      </c>
      <c r="E25">
        <v>1</v>
      </c>
      <c r="F25">
        <v>1</v>
      </c>
      <c r="G25">
        <v>1</v>
      </c>
      <c r="H25">
        <v>3</v>
      </c>
      <c r="I25" t="s">
        <v>418</v>
      </c>
      <c r="J25" t="s">
        <v>419</v>
      </c>
      <c r="K25" t="s">
        <v>420</v>
      </c>
      <c r="L25">
        <v>1346</v>
      </c>
      <c r="N25">
        <v>1009</v>
      </c>
      <c r="O25" t="s">
        <v>203</v>
      </c>
      <c r="P25" t="s">
        <v>203</v>
      </c>
      <c r="Q25">
        <v>1</v>
      </c>
      <c r="W25">
        <v>0</v>
      </c>
      <c r="X25">
        <v>-255907190</v>
      </c>
      <c r="Y25">
        <f t="shared" ref="Y25:Y32" si="9">AT25</f>
        <v>2E-3</v>
      </c>
      <c r="AA25">
        <v>427.66</v>
      </c>
      <c r="AB25">
        <v>0</v>
      </c>
      <c r="AC25">
        <v>0</v>
      </c>
      <c r="AD25">
        <v>0</v>
      </c>
      <c r="AE25">
        <v>44.97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2E-3</v>
      </c>
      <c r="AU25" t="s">
        <v>3</v>
      </c>
      <c r="AV25">
        <v>0</v>
      </c>
      <c r="AW25">
        <v>2</v>
      </c>
      <c r="AX25">
        <v>79202008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ROUND(Y25*Source!I38,7)</f>
        <v>4.0000000000000001E-3</v>
      </c>
      <c r="CY25">
        <f t="shared" ref="CY25:CY32" si="10">AA25</f>
        <v>427.66</v>
      </c>
      <c r="CZ25">
        <f t="shared" ref="CZ25:CZ32" si="11">AE25</f>
        <v>44.97</v>
      </c>
      <c r="DA25">
        <f t="shared" ref="DA25:DA32" si="12">AI25</f>
        <v>9.51</v>
      </c>
      <c r="DB25">
        <f t="shared" ref="DB25:DB32" si="13">ROUND(ROUND(AT25*CZ25,2),6)</f>
        <v>0.09</v>
      </c>
      <c r="DC25">
        <f t="shared" ref="DC25:DC32" si="14">ROUND(ROUND(AT25*AG25,2),6)</f>
        <v>0</v>
      </c>
      <c r="DD25" t="s">
        <v>3</v>
      </c>
      <c r="DE25" t="s">
        <v>3</v>
      </c>
      <c r="DF25">
        <f t="shared" ref="DF25:DF32" si="15">ROUND(ROUND(AE25*AI25,2)*CX25,2)</f>
        <v>1.71</v>
      </c>
      <c r="DG25">
        <f t="shared" ref="DG25:DG34" si="16">ROUND(ROUND(AF25,2)*CX25,2)</f>
        <v>0</v>
      </c>
      <c r="DH25">
        <f t="shared" ref="DH25:DH33" si="17">ROUND(ROUND(AG25,2)*CX25,2)</f>
        <v>0</v>
      </c>
      <c r="DI25">
        <f t="shared" si="8"/>
        <v>0</v>
      </c>
      <c r="DJ25">
        <f t="shared" ref="DJ25:DJ32" si="18">DF25</f>
        <v>1.71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ROW(Source!A38)</f>
        <v>38</v>
      </c>
      <c r="B26">
        <v>79199732</v>
      </c>
      <c r="C26">
        <v>79201694</v>
      </c>
      <c r="D26">
        <v>60576756</v>
      </c>
      <c r="E26">
        <v>1</v>
      </c>
      <c r="F26">
        <v>1</v>
      </c>
      <c r="G26">
        <v>1</v>
      </c>
      <c r="H26">
        <v>3</v>
      </c>
      <c r="I26" t="s">
        <v>421</v>
      </c>
      <c r="J26" t="s">
        <v>422</v>
      </c>
      <c r="K26" t="s">
        <v>423</v>
      </c>
      <c r="L26">
        <v>1346</v>
      </c>
      <c r="N26">
        <v>1009</v>
      </c>
      <c r="O26" t="s">
        <v>203</v>
      </c>
      <c r="P26" t="s">
        <v>203</v>
      </c>
      <c r="Q26">
        <v>1</v>
      </c>
      <c r="W26">
        <v>0</v>
      </c>
      <c r="X26">
        <v>1682799448</v>
      </c>
      <c r="Y26">
        <f t="shared" si="9"/>
        <v>0.01</v>
      </c>
      <c r="AA26">
        <v>289.10000000000002</v>
      </c>
      <c r="AB26">
        <v>0</v>
      </c>
      <c r="AC26">
        <v>0</v>
      </c>
      <c r="AD26">
        <v>0</v>
      </c>
      <c r="AE26">
        <v>30.4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0.01</v>
      </c>
      <c r="AU26" t="s">
        <v>3</v>
      </c>
      <c r="AV26">
        <v>0</v>
      </c>
      <c r="AW26">
        <v>2</v>
      </c>
      <c r="AX26">
        <v>79202009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ROUND(Y26*Source!I38,7)</f>
        <v>0.02</v>
      </c>
      <c r="CY26">
        <f t="shared" si="10"/>
        <v>289.10000000000002</v>
      </c>
      <c r="CZ26">
        <f t="shared" si="11"/>
        <v>30.4</v>
      </c>
      <c r="DA26">
        <f t="shared" si="12"/>
        <v>9.51</v>
      </c>
      <c r="DB26">
        <f t="shared" si="13"/>
        <v>0.3</v>
      </c>
      <c r="DC26">
        <f t="shared" si="14"/>
        <v>0</v>
      </c>
      <c r="DD26" t="s">
        <v>3</v>
      </c>
      <c r="DE26" t="s">
        <v>3</v>
      </c>
      <c r="DF26">
        <f t="shared" si="15"/>
        <v>5.78</v>
      </c>
      <c r="DG26">
        <f t="shared" si="16"/>
        <v>0</v>
      </c>
      <c r="DH26">
        <f t="shared" si="17"/>
        <v>0</v>
      </c>
      <c r="DI26">
        <f t="shared" si="8"/>
        <v>0</v>
      </c>
      <c r="DJ26">
        <f t="shared" si="18"/>
        <v>5.78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ROW(Source!A38)</f>
        <v>38</v>
      </c>
      <c r="B27">
        <v>79199732</v>
      </c>
      <c r="C27">
        <v>79201694</v>
      </c>
      <c r="D27">
        <v>60577565</v>
      </c>
      <c r="E27">
        <v>1</v>
      </c>
      <c r="F27">
        <v>1</v>
      </c>
      <c r="G27">
        <v>1</v>
      </c>
      <c r="H27">
        <v>3</v>
      </c>
      <c r="I27" t="s">
        <v>424</v>
      </c>
      <c r="J27" t="s">
        <v>425</v>
      </c>
      <c r="K27" t="s">
        <v>426</v>
      </c>
      <c r="L27">
        <v>1346</v>
      </c>
      <c r="N27">
        <v>1009</v>
      </c>
      <c r="O27" t="s">
        <v>203</v>
      </c>
      <c r="P27" t="s">
        <v>203</v>
      </c>
      <c r="Q27">
        <v>1</v>
      </c>
      <c r="W27">
        <v>0</v>
      </c>
      <c r="X27">
        <v>397095127</v>
      </c>
      <c r="Y27">
        <f t="shared" si="9"/>
        <v>0.4</v>
      </c>
      <c r="AA27">
        <v>100.52</v>
      </c>
      <c r="AB27">
        <v>0</v>
      </c>
      <c r="AC27">
        <v>0</v>
      </c>
      <c r="AD27">
        <v>0</v>
      </c>
      <c r="AE27">
        <v>10.57</v>
      </c>
      <c r="AF27">
        <v>0</v>
      </c>
      <c r="AG27">
        <v>0</v>
      </c>
      <c r="AH27">
        <v>0</v>
      </c>
      <c r="AI27">
        <v>9.51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</v>
      </c>
      <c r="AU27" t="s">
        <v>3</v>
      </c>
      <c r="AV27">
        <v>0</v>
      </c>
      <c r="AW27">
        <v>2</v>
      </c>
      <c r="AX27">
        <v>79202010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ROUND(Y27*Source!I38,7)</f>
        <v>0.8</v>
      </c>
      <c r="CY27">
        <f t="shared" si="10"/>
        <v>100.52</v>
      </c>
      <c r="CZ27">
        <f t="shared" si="11"/>
        <v>10.57</v>
      </c>
      <c r="DA27">
        <f t="shared" si="12"/>
        <v>9.51</v>
      </c>
      <c r="DB27">
        <f t="shared" si="13"/>
        <v>4.2300000000000004</v>
      </c>
      <c r="DC27">
        <f t="shared" si="14"/>
        <v>0</v>
      </c>
      <c r="DD27" t="s">
        <v>3</v>
      </c>
      <c r="DE27" t="s">
        <v>3</v>
      </c>
      <c r="DF27">
        <f t="shared" si="15"/>
        <v>80.42</v>
      </c>
      <c r="DG27">
        <f t="shared" si="16"/>
        <v>0</v>
      </c>
      <c r="DH27">
        <f t="shared" si="17"/>
        <v>0</v>
      </c>
      <c r="DI27">
        <f t="shared" si="8"/>
        <v>0</v>
      </c>
      <c r="DJ27">
        <f t="shared" si="18"/>
        <v>80.42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ROW(Source!A38)</f>
        <v>38</v>
      </c>
      <c r="B28">
        <v>79199732</v>
      </c>
      <c r="C28">
        <v>79201694</v>
      </c>
      <c r="D28">
        <v>60578763</v>
      </c>
      <c r="E28">
        <v>1</v>
      </c>
      <c r="F28">
        <v>1</v>
      </c>
      <c r="G28">
        <v>1</v>
      </c>
      <c r="H28">
        <v>3</v>
      </c>
      <c r="I28" t="s">
        <v>427</v>
      </c>
      <c r="J28" t="s">
        <v>428</v>
      </c>
      <c r="K28" t="s">
        <v>429</v>
      </c>
      <c r="L28">
        <v>1346</v>
      </c>
      <c r="N28">
        <v>1009</v>
      </c>
      <c r="O28" t="s">
        <v>203</v>
      </c>
      <c r="P28" t="s">
        <v>203</v>
      </c>
      <c r="Q28">
        <v>1</v>
      </c>
      <c r="W28">
        <v>0</v>
      </c>
      <c r="X28">
        <v>-1864341761</v>
      </c>
      <c r="Y28">
        <f t="shared" si="9"/>
        <v>0.06</v>
      </c>
      <c r="AA28">
        <v>85.97</v>
      </c>
      <c r="AB28">
        <v>0</v>
      </c>
      <c r="AC28">
        <v>0</v>
      </c>
      <c r="AD28">
        <v>0</v>
      </c>
      <c r="AE28">
        <v>9.0399999999999991</v>
      </c>
      <c r="AF28">
        <v>0</v>
      </c>
      <c r="AG28">
        <v>0</v>
      </c>
      <c r="AH28">
        <v>0</v>
      </c>
      <c r="AI28">
        <v>9.51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0.06</v>
      </c>
      <c r="AU28" t="s">
        <v>3</v>
      </c>
      <c r="AV28">
        <v>0</v>
      </c>
      <c r="AW28">
        <v>2</v>
      </c>
      <c r="AX28">
        <v>79202011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ROUND(Y28*Source!I38,7)</f>
        <v>0.12</v>
      </c>
      <c r="CY28">
        <f t="shared" si="10"/>
        <v>85.97</v>
      </c>
      <c r="CZ28">
        <f t="shared" si="11"/>
        <v>9.0399999999999991</v>
      </c>
      <c r="DA28">
        <f t="shared" si="12"/>
        <v>9.51</v>
      </c>
      <c r="DB28">
        <f t="shared" si="13"/>
        <v>0.54</v>
      </c>
      <c r="DC28">
        <f t="shared" si="14"/>
        <v>0</v>
      </c>
      <c r="DD28" t="s">
        <v>3</v>
      </c>
      <c r="DE28" t="s">
        <v>3</v>
      </c>
      <c r="DF28">
        <f t="shared" si="15"/>
        <v>10.32</v>
      </c>
      <c r="DG28">
        <f t="shared" si="16"/>
        <v>0</v>
      </c>
      <c r="DH28">
        <f t="shared" si="17"/>
        <v>0</v>
      </c>
      <c r="DI28">
        <f t="shared" si="8"/>
        <v>0</v>
      </c>
      <c r="DJ28">
        <f t="shared" si="18"/>
        <v>10.32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ROW(Source!A38)</f>
        <v>38</v>
      </c>
      <c r="B29">
        <v>79199732</v>
      </c>
      <c r="C29">
        <v>79201694</v>
      </c>
      <c r="D29">
        <v>60607935</v>
      </c>
      <c r="E29">
        <v>1</v>
      </c>
      <c r="F29">
        <v>1</v>
      </c>
      <c r="G29">
        <v>1</v>
      </c>
      <c r="H29">
        <v>3</v>
      </c>
      <c r="I29" t="s">
        <v>430</v>
      </c>
      <c r="J29" t="s">
        <v>431</v>
      </c>
      <c r="K29" t="s">
        <v>432</v>
      </c>
      <c r="L29">
        <v>1346</v>
      </c>
      <c r="N29">
        <v>1009</v>
      </c>
      <c r="O29" t="s">
        <v>203</v>
      </c>
      <c r="P29" t="s">
        <v>203</v>
      </c>
      <c r="Q29">
        <v>1</v>
      </c>
      <c r="W29">
        <v>0</v>
      </c>
      <c r="X29">
        <v>-211331552</v>
      </c>
      <c r="Y29">
        <f t="shared" si="9"/>
        <v>0.25</v>
      </c>
      <c r="AA29">
        <v>271.99</v>
      </c>
      <c r="AB29">
        <v>0</v>
      </c>
      <c r="AC29">
        <v>0</v>
      </c>
      <c r="AD29">
        <v>0</v>
      </c>
      <c r="AE29">
        <v>28.6</v>
      </c>
      <c r="AF29">
        <v>0</v>
      </c>
      <c r="AG29">
        <v>0</v>
      </c>
      <c r="AH29">
        <v>0</v>
      </c>
      <c r="AI29">
        <v>9.51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0.25</v>
      </c>
      <c r="AU29" t="s">
        <v>3</v>
      </c>
      <c r="AV29">
        <v>0</v>
      </c>
      <c r="AW29">
        <v>2</v>
      </c>
      <c r="AX29">
        <v>79202012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ROUND(Y29*Source!I38,7)</f>
        <v>0.5</v>
      </c>
      <c r="CY29">
        <f t="shared" si="10"/>
        <v>271.99</v>
      </c>
      <c r="CZ29">
        <f t="shared" si="11"/>
        <v>28.6</v>
      </c>
      <c r="DA29">
        <f t="shared" si="12"/>
        <v>9.51</v>
      </c>
      <c r="DB29">
        <f t="shared" si="13"/>
        <v>7.15</v>
      </c>
      <c r="DC29">
        <f t="shared" si="14"/>
        <v>0</v>
      </c>
      <c r="DD29" t="s">
        <v>3</v>
      </c>
      <c r="DE29" t="s">
        <v>3</v>
      </c>
      <c r="DF29">
        <f t="shared" si="15"/>
        <v>136</v>
      </c>
      <c r="DG29">
        <f t="shared" si="16"/>
        <v>0</v>
      </c>
      <c r="DH29">
        <f t="shared" si="17"/>
        <v>0</v>
      </c>
      <c r="DI29">
        <f t="shared" si="8"/>
        <v>0</v>
      </c>
      <c r="DJ29">
        <f t="shared" si="18"/>
        <v>136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ROW(Source!A38)</f>
        <v>38</v>
      </c>
      <c r="B30">
        <v>79199732</v>
      </c>
      <c r="C30">
        <v>79201694</v>
      </c>
      <c r="D30">
        <v>60636490</v>
      </c>
      <c r="E30">
        <v>1</v>
      </c>
      <c r="F30">
        <v>1</v>
      </c>
      <c r="G30">
        <v>1</v>
      </c>
      <c r="H30">
        <v>3</v>
      </c>
      <c r="I30" t="s">
        <v>433</v>
      </c>
      <c r="J30" t="s">
        <v>434</v>
      </c>
      <c r="K30" t="s">
        <v>435</v>
      </c>
      <c r="L30">
        <v>1346</v>
      </c>
      <c r="N30">
        <v>1009</v>
      </c>
      <c r="O30" t="s">
        <v>203</v>
      </c>
      <c r="P30" t="s">
        <v>203</v>
      </c>
      <c r="Q30">
        <v>1</v>
      </c>
      <c r="W30">
        <v>0</v>
      </c>
      <c r="X30">
        <v>-1015480236</v>
      </c>
      <c r="Y30">
        <f t="shared" si="9"/>
        <v>1.4999999999999999E-2</v>
      </c>
      <c r="AA30">
        <v>339.51</v>
      </c>
      <c r="AB30">
        <v>0</v>
      </c>
      <c r="AC30">
        <v>0</v>
      </c>
      <c r="AD30">
        <v>0</v>
      </c>
      <c r="AE30">
        <v>35.700000000000003</v>
      </c>
      <c r="AF30">
        <v>0</v>
      </c>
      <c r="AG30">
        <v>0</v>
      </c>
      <c r="AH30">
        <v>0</v>
      </c>
      <c r="AI30">
        <v>9.51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1.4999999999999999E-2</v>
      </c>
      <c r="AU30" t="s">
        <v>3</v>
      </c>
      <c r="AV30">
        <v>0</v>
      </c>
      <c r="AW30">
        <v>2</v>
      </c>
      <c r="AX30">
        <v>79202013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ROUND(Y30*Source!I38,7)</f>
        <v>0.03</v>
      </c>
      <c r="CY30">
        <f t="shared" si="10"/>
        <v>339.51</v>
      </c>
      <c r="CZ30">
        <f t="shared" si="11"/>
        <v>35.700000000000003</v>
      </c>
      <c r="DA30">
        <f t="shared" si="12"/>
        <v>9.51</v>
      </c>
      <c r="DB30">
        <f t="shared" si="13"/>
        <v>0.54</v>
      </c>
      <c r="DC30">
        <f t="shared" si="14"/>
        <v>0</v>
      </c>
      <c r="DD30" t="s">
        <v>3</v>
      </c>
      <c r="DE30" t="s">
        <v>3</v>
      </c>
      <c r="DF30">
        <f t="shared" si="15"/>
        <v>10.19</v>
      </c>
      <c r="DG30">
        <f t="shared" si="16"/>
        <v>0</v>
      </c>
      <c r="DH30">
        <f t="shared" si="17"/>
        <v>0</v>
      </c>
      <c r="DI30">
        <f t="shared" si="8"/>
        <v>0</v>
      </c>
      <c r="DJ30">
        <f t="shared" si="18"/>
        <v>10.19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ROW(Source!A38)</f>
        <v>38</v>
      </c>
      <c r="B31">
        <v>79199732</v>
      </c>
      <c r="C31">
        <v>79201694</v>
      </c>
      <c r="D31">
        <v>60639679</v>
      </c>
      <c r="E31">
        <v>1</v>
      </c>
      <c r="F31">
        <v>1</v>
      </c>
      <c r="G31">
        <v>1</v>
      </c>
      <c r="H31">
        <v>3</v>
      </c>
      <c r="I31" t="s">
        <v>436</v>
      </c>
      <c r="J31" t="s">
        <v>437</v>
      </c>
      <c r="K31" t="s">
        <v>438</v>
      </c>
      <c r="L31">
        <v>1425</v>
      </c>
      <c r="N31">
        <v>1013</v>
      </c>
      <c r="O31" t="s">
        <v>439</v>
      </c>
      <c r="P31" t="s">
        <v>439</v>
      </c>
      <c r="Q31">
        <v>1</v>
      </c>
      <c r="W31">
        <v>0</v>
      </c>
      <c r="X31">
        <v>986712103</v>
      </c>
      <c r="Y31">
        <f t="shared" si="9"/>
        <v>0.02</v>
      </c>
      <c r="AA31">
        <v>599.13</v>
      </c>
      <c r="AB31">
        <v>0</v>
      </c>
      <c r="AC31">
        <v>0</v>
      </c>
      <c r="AD31">
        <v>0</v>
      </c>
      <c r="AE31">
        <v>63</v>
      </c>
      <c r="AF31">
        <v>0</v>
      </c>
      <c r="AG31">
        <v>0</v>
      </c>
      <c r="AH31">
        <v>0</v>
      </c>
      <c r="AI31">
        <v>9.51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0.02</v>
      </c>
      <c r="AU31" t="s">
        <v>3</v>
      </c>
      <c r="AV31">
        <v>0</v>
      </c>
      <c r="AW31">
        <v>2</v>
      </c>
      <c r="AX31">
        <v>79202014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ROUND(Y31*Source!I38,7)</f>
        <v>0.04</v>
      </c>
      <c r="CY31">
        <f t="shared" si="10"/>
        <v>599.13</v>
      </c>
      <c r="CZ31">
        <f t="shared" si="11"/>
        <v>63</v>
      </c>
      <c r="DA31">
        <f t="shared" si="12"/>
        <v>9.51</v>
      </c>
      <c r="DB31">
        <f t="shared" si="13"/>
        <v>1.26</v>
      </c>
      <c r="DC31">
        <f t="shared" si="14"/>
        <v>0</v>
      </c>
      <c r="DD31" t="s">
        <v>3</v>
      </c>
      <c r="DE31" t="s">
        <v>3</v>
      </c>
      <c r="DF31">
        <f t="shared" si="15"/>
        <v>23.97</v>
      </c>
      <c r="DG31">
        <f t="shared" si="16"/>
        <v>0</v>
      </c>
      <c r="DH31">
        <f t="shared" si="17"/>
        <v>0</v>
      </c>
      <c r="DI31">
        <f t="shared" si="8"/>
        <v>0</v>
      </c>
      <c r="DJ31">
        <f t="shared" si="18"/>
        <v>23.97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ROW(Source!A38)</f>
        <v>38</v>
      </c>
      <c r="B32">
        <v>79199732</v>
      </c>
      <c r="C32">
        <v>79201694</v>
      </c>
      <c r="D32">
        <v>60568913</v>
      </c>
      <c r="E32">
        <v>70</v>
      </c>
      <c r="F32">
        <v>1</v>
      </c>
      <c r="G32">
        <v>1</v>
      </c>
      <c r="H32">
        <v>3</v>
      </c>
      <c r="I32" t="s">
        <v>392</v>
      </c>
      <c r="J32" t="s">
        <v>3</v>
      </c>
      <c r="K32" t="s">
        <v>393</v>
      </c>
      <c r="L32">
        <v>1374</v>
      </c>
      <c r="N32">
        <v>1013</v>
      </c>
      <c r="O32" t="s">
        <v>394</v>
      </c>
      <c r="P32" t="s">
        <v>394</v>
      </c>
      <c r="Q32">
        <v>1</v>
      </c>
      <c r="W32">
        <v>0</v>
      </c>
      <c r="X32">
        <v>-1731369543</v>
      </c>
      <c r="Y32">
        <f t="shared" si="9"/>
        <v>1.03</v>
      </c>
      <c r="AA32">
        <v>9.51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9.51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1.03</v>
      </c>
      <c r="AU32" t="s">
        <v>3</v>
      </c>
      <c r="AV32">
        <v>0</v>
      </c>
      <c r="AW32">
        <v>2</v>
      </c>
      <c r="AX32">
        <v>79202015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ROUND(Y32*Source!I38,7)</f>
        <v>2.06</v>
      </c>
      <c r="CY32">
        <f t="shared" si="10"/>
        <v>9.51</v>
      </c>
      <c r="CZ32">
        <f t="shared" si="11"/>
        <v>1</v>
      </c>
      <c r="DA32">
        <f t="shared" si="12"/>
        <v>9.51</v>
      </c>
      <c r="DB32">
        <f t="shared" si="13"/>
        <v>1.03</v>
      </c>
      <c r="DC32">
        <f t="shared" si="14"/>
        <v>0</v>
      </c>
      <c r="DD32" t="s">
        <v>3</v>
      </c>
      <c r="DE32" t="s">
        <v>3</v>
      </c>
      <c r="DF32">
        <f t="shared" si="15"/>
        <v>19.59</v>
      </c>
      <c r="DG32">
        <f t="shared" si="16"/>
        <v>0</v>
      </c>
      <c r="DH32">
        <f t="shared" si="17"/>
        <v>0</v>
      </c>
      <c r="DI32">
        <f t="shared" si="8"/>
        <v>0</v>
      </c>
      <c r="DJ32">
        <f t="shared" si="18"/>
        <v>19.59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79199732</v>
      </c>
      <c r="C33">
        <v>79201696</v>
      </c>
      <c r="D33">
        <v>60564024</v>
      </c>
      <c r="E33">
        <v>70</v>
      </c>
      <c r="F33">
        <v>1</v>
      </c>
      <c r="G33">
        <v>1</v>
      </c>
      <c r="H33">
        <v>1</v>
      </c>
      <c r="I33" t="s">
        <v>387</v>
      </c>
      <c r="J33" t="s">
        <v>3</v>
      </c>
      <c r="K33" t="s">
        <v>388</v>
      </c>
      <c r="L33">
        <v>1191</v>
      </c>
      <c r="N33">
        <v>1013</v>
      </c>
      <c r="O33" t="s">
        <v>379</v>
      </c>
      <c r="P33" t="s">
        <v>379</v>
      </c>
      <c r="Q33">
        <v>1</v>
      </c>
      <c r="W33">
        <v>0</v>
      </c>
      <c r="X33">
        <v>-2012709214</v>
      </c>
      <c r="Y33">
        <f>(AT33*ROUND(1.15,7))</f>
        <v>15.087999999999997</v>
      </c>
      <c r="AA33">
        <v>0</v>
      </c>
      <c r="AB33">
        <v>0</v>
      </c>
      <c r="AC33">
        <v>0</v>
      </c>
      <c r="AD33">
        <v>526.59</v>
      </c>
      <c r="AE33">
        <v>0</v>
      </c>
      <c r="AF33">
        <v>0</v>
      </c>
      <c r="AG33">
        <v>0</v>
      </c>
      <c r="AH33">
        <v>9.4</v>
      </c>
      <c r="AI33">
        <v>1</v>
      </c>
      <c r="AJ33">
        <v>1</v>
      </c>
      <c r="AK33">
        <v>1</v>
      </c>
      <c r="AL33">
        <v>56.02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13.12</v>
      </c>
      <c r="AU33" t="s">
        <v>50</v>
      </c>
      <c r="AV33">
        <v>1</v>
      </c>
      <c r="AW33">
        <v>2</v>
      </c>
      <c r="AX33">
        <v>79202016</v>
      </c>
      <c r="AY33">
        <v>1</v>
      </c>
      <c r="AZ33">
        <v>2048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ROUND(AT33*Source!I39*AH33*AL33,2)</f>
        <v>20726.5</v>
      </c>
      <c r="CV33">
        <f>ROUND(Y33*Source!I39,7)</f>
        <v>45.264000000000003</v>
      </c>
      <c r="CW33">
        <v>0</v>
      </c>
      <c r="CX33">
        <f>ROUND(Y33*Source!I39,7)</f>
        <v>45.264000000000003</v>
      </c>
      <c r="CY33">
        <f>AD33</f>
        <v>526.59</v>
      </c>
      <c r="CZ33">
        <f>AH33</f>
        <v>9.4</v>
      </c>
      <c r="DA33">
        <f>AL33</f>
        <v>56.02</v>
      </c>
      <c r="DB33">
        <f>ROUND((ROUND(AT33*CZ33,2)*ROUND(1.15,7)),6)</f>
        <v>141.8295</v>
      </c>
      <c r="DC33">
        <f>ROUND((ROUND(AT33*AG33,2)*ROUND(1.15,7)),6)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16"/>
        <v>0</v>
      </c>
      <c r="DH33">
        <f t="shared" si="17"/>
        <v>0</v>
      </c>
      <c r="DI33">
        <f>ROUND(ROUND(AH33*AL33,2)*CX33,2)</f>
        <v>23835.57</v>
      </c>
      <c r="DJ33">
        <f>DI33</f>
        <v>23835.57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79199732</v>
      </c>
      <c r="C34">
        <v>79201696</v>
      </c>
      <c r="D34">
        <v>60564180</v>
      </c>
      <c r="E34">
        <v>70</v>
      </c>
      <c r="F34">
        <v>1</v>
      </c>
      <c r="G34">
        <v>1</v>
      </c>
      <c r="H34">
        <v>1</v>
      </c>
      <c r="I34" t="s">
        <v>377</v>
      </c>
      <c r="J34" t="s">
        <v>3</v>
      </c>
      <c r="K34" t="s">
        <v>378</v>
      </c>
      <c r="L34">
        <v>1191</v>
      </c>
      <c r="N34">
        <v>1013</v>
      </c>
      <c r="O34" t="s">
        <v>379</v>
      </c>
      <c r="P34" t="s">
        <v>379</v>
      </c>
      <c r="Q34">
        <v>1</v>
      </c>
      <c r="W34">
        <v>0</v>
      </c>
      <c r="X34">
        <v>-1417349443</v>
      </c>
      <c r="Y34">
        <f>(AT34*ROUND(1.15,7))</f>
        <v>6.8999999999999992E-2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56.02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0.06</v>
      </c>
      <c r="AU34" t="s">
        <v>50</v>
      </c>
      <c r="AV34">
        <v>2</v>
      </c>
      <c r="AW34">
        <v>2</v>
      </c>
      <c r="AX34">
        <v>79202017</v>
      </c>
      <c r="AY34">
        <v>1</v>
      </c>
      <c r="AZ34">
        <v>2048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0.20699999999999999</v>
      </c>
      <c r="CY34">
        <f>AD34</f>
        <v>0</v>
      </c>
      <c r="CZ34">
        <f>AH34</f>
        <v>0</v>
      </c>
      <c r="DA34">
        <f>AL34</f>
        <v>1</v>
      </c>
      <c r="DB34">
        <f>ROUND((ROUND(AT34*CZ34,2)*ROUND(1.15,7)),6)</f>
        <v>0</v>
      </c>
      <c r="DC34">
        <f>ROUND((ROUND(AT34*AG34,2)*ROUND(1.15,7)),6)</f>
        <v>0</v>
      </c>
      <c r="DD34" t="s">
        <v>3</v>
      </c>
      <c r="DE34" t="s">
        <v>3</v>
      </c>
      <c r="DF34">
        <f>ROUND(ROUND(AE34,2)*CX34,2)</f>
        <v>0</v>
      </c>
      <c r="DG34">
        <f t="shared" si="16"/>
        <v>0</v>
      </c>
      <c r="DH34">
        <f>ROUND(ROUND(AG34*AK34,2)*CX34,2)</f>
        <v>0</v>
      </c>
      <c r="DI34">
        <f t="shared" ref="DI34:DI41" si="19">ROUND(ROUND(AH34,2)*CX34,2)</f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79199732</v>
      </c>
      <c r="C35">
        <v>79201696</v>
      </c>
      <c r="D35">
        <v>60725923</v>
      </c>
      <c r="E35">
        <v>1</v>
      </c>
      <c r="F35">
        <v>1</v>
      </c>
      <c r="G35">
        <v>1</v>
      </c>
      <c r="H35">
        <v>2</v>
      </c>
      <c r="I35" t="s">
        <v>406</v>
      </c>
      <c r="J35" t="s">
        <v>407</v>
      </c>
      <c r="K35" t="s">
        <v>408</v>
      </c>
      <c r="L35">
        <v>1367</v>
      </c>
      <c r="N35">
        <v>1011</v>
      </c>
      <c r="O35" t="s">
        <v>266</v>
      </c>
      <c r="P35" t="s">
        <v>266</v>
      </c>
      <c r="Q35">
        <v>1</v>
      </c>
      <c r="W35">
        <v>0</v>
      </c>
      <c r="X35">
        <v>-430484415</v>
      </c>
      <c r="Y35">
        <f>(AT35*ROUND(1.15,7))</f>
        <v>3.4499999999999996E-2</v>
      </c>
      <c r="AA35">
        <v>0</v>
      </c>
      <c r="AB35">
        <v>1937.57</v>
      </c>
      <c r="AC35">
        <v>756.27</v>
      </c>
      <c r="AD35">
        <v>0</v>
      </c>
      <c r="AE35">
        <v>0</v>
      </c>
      <c r="AF35">
        <v>115.4</v>
      </c>
      <c r="AG35">
        <v>13.5</v>
      </c>
      <c r="AH35">
        <v>0</v>
      </c>
      <c r="AI35">
        <v>1</v>
      </c>
      <c r="AJ35">
        <v>16.79</v>
      </c>
      <c r="AK35">
        <v>56.02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0.03</v>
      </c>
      <c r="AU35" t="s">
        <v>50</v>
      </c>
      <c r="AV35">
        <v>0</v>
      </c>
      <c r="AW35">
        <v>2</v>
      </c>
      <c r="AX35">
        <v>79202018</v>
      </c>
      <c r="AY35">
        <v>1</v>
      </c>
      <c r="AZ35">
        <v>2048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ROUND(Y35*Source!I39*DO35,7)</f>
        <v>0</v>
      </c>
      <c r="CX35">
        <f>ROUND(Y35*Source!I39,7)</f>
        <v>0.10349999999999999</v>
      </c>
      <c r="CY35">
        <f>AB35</f>
        <v>1937.57</v>
      </c>
      <c r="CZ35">
        <f>AF35</f>
        <v>115.4</v>
      </c>
      <c r="DA35">
        <f>AJ35</f>
        <v>16.79</v>
      </c>
      <c r="DB35">
        <f>ROUND((ROUND(AT35*CZ35,2)*ROUND(1.15,7)),6)</f>
        <v>3.9790000000000001</v>
      </c>
      <c r="DC35">
        <f>ROUND((ROUND(AT35*AG35,2)*ROUND(1.15,7)),6)</f>
        <v>0.47149999999999997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200.54</v>
      </c>
      <c r="DH35">
        <f>ROUND(ROUND(AG35*AK35,2)*CX35,2)</f>
        <v>78.27</v>
      </c>
      <c r="DI35">
        <f t="shared" si="19"/>
        <v>0</v>
      </c>
      <c r="DJ35">
        <f>DG35</f>
        <v>200.54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79199732</v>
      </c>
      <c r="C36">
        <v>79201696</v>
      </c>
      <c r="D36">
        <v>60726853</v>
      </c>
      <c r="E36">
        <v>1</v>
      </c>
      <c r="F36">
        <v>1</v>
      </c>
      <c r="G36">
        <v>1</v>
      </c>
      <c r="H36">
        <v>2</v>
      </c>
      <c r="I36" t="s">
        <v>389</v>
      </c>
      <c r="J36" t="s">
        <v>390</v>
      </c>
      <c r="K36" t="s">
        <v>391</v>
      </c>
      <c r="L36">
        <v>1367</v>
      </c>
      <c r="N36">
        <v>1011</v>
      </c>
      <c r="O36" t="s">
        <v>266</v>
      </c>
      <c r="P36" t="s">
        <v>266</v>
      </c>
      <c r="Q36">
        <v>1</v>
      </c>
      <c r="W36">
        <v>0</v>
      </c>
      <c r="X36">
        <v>509054691</v>
      </c>
      <c r="Y36">
        <f>(AT36*ROUND(1.15,7))</f>
        <v>3.4499999999999996E-2</v>
      </c>
      <c r="AA36">
        <v>0</v>
      </c>
      <c r="AB36">
        <v>1103.27</v>
      </c>
      <c r="AC36">
        <v>649.83000000000004</v>
      </c>
      <c r="AD36">
        <v>0</v>
      </c>
      <c r="AE36">
        <v>0</v>
      </c>
      <c r="AF36">
        <v>65.709999999999994</v>
      </c>
      <c r="AG36">
        <v>11.6</v>
      </c>
      <c r="AH36">
        <v>0</v>
      </c>
      <c r="AI36">
        <v>1</v>
      </c>
      <c r="AJ36">
        <v>16.79</v>
      </c>
      <c r="AK36">
        <v>56.02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0.03</v>
      </c>
      <c r="AU36" t="s">
        <v>50</v>
      </c>
      <c r="AV36">
        <v>0</v>
      </c>
      <c r="AW36">
        <v>2</v>
      </c>
      <c r="AX36">
        <v>79202019</v>
      </c>
      <c r="AY36">
        <v>1</v>
      </c>
      <c r="AZ36">
        <v>2048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ROUND(Y36*Source!I39*DO36,7)</f>
        <v>0</v>
      </c>
      <c r="CX36">
        <f>ROUND(Y36*Source!I39,7)</f>
        <v>0.10349999999999999</v>
      </c>
      <c r="CY36">
        <f>AB36</f>
        <v>1103.27</v>
      </c>
      <c r="CZ36">
        <f>AF36</f>
        <v>65.709999999999994</v>
      </c>
      <c r="DA36">
        <f>AJ36</f>
        <v>16.79</v>
      </c>
      <c r="DB36">
        <f>ROUND((ROUND(AT36*CZ36,2)*ROUND(1.15,7)),6)</f>
        <v>2.2654999999999998</v>
      </c>
      <c r="DC36">
        <f>ROUND((ROUND(AT36*AG36,2)*ROUND(1.15,7)),6)</f>
        <v>0.40250000000000002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114.19</v>
      </c>
      <c r="DH36">
        <f>ROUND(ROUND(AG36*AK36,2)*CX36,2)</f>
        <v>67.260000000000005</v>
      </c>
      <c r="DI36">
        <f t="shared" si="19"/>
        <v>0</v>
      </c>
      <c r="DJ36">
        <f>DG36</f>
        <v>114.19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79199732</v>
      </c>
      <c r="C37">
        <v>79201696</v>
      </c>
      <c r="D37">
        <v>60574756</v>
      </c>
      <c r="E37">
        <v>1</v>
      </c>
      <c r="F37">
        <v>1</v>
      </c>
      <c r="G37">
        <v>1</v>
      </c>
      <c r="H37">
        <v>3</v>
      </c>
      <c r="I37" t="s">
        <v>440</v>
      </c>
      <c r="J37" t="s">
        <v>441</v>
      </c>
      <c r="K37" t="s">
        <v>442</v>
      </c>
      <c r="L37">
        <v>1348</v>
      </c>
      <c r="N37">
        <v>1009</v>
      </c>
      <c r="O37" t="s">
        <v>208</v>
      </c>
      <c r="P37" t="s">
        <v>208</v>
      </c>
      <c r="Q37">
        <v>1000</v>
      </c>
      <c r="W37">
        <v>0</v>
      </c>
      <c r="X37">
        <v>1314668235</v>
      </c>
      <c r="Y37">
        <f>AT37</f>
        <v>8.0000000000000004E-4</v>
      </c>
      <c r="AA37">
        <v>42684.68</v>
      </c>
      <c r="AB37">
        <v>0</v>
      </c>
      <c r="AC37">
        <v>0</v>
      </c>
      <c r="AD37">
        <v>0</v>
      </c>
      <c r="AE37">
        <v>4488.3999999999996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8.0000000000000004E-4</v>
      </c>
      <c r="AU37" t="s">
        <v>3</v>
      </c>
      <c r="AV37">
        <v>0</v>
      </c>
      <c r="AW37">
        <v>2</v>
      </c>
      <c r="AX37">
        <v>79202020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2.3999999999999998E-3</v>
      </c>
      <c r="CY37">
        <f>AA37</f>
        <v>42684.68</v>
      </c>
      <c r="CZ37">
        <f>AE37</f>
        <v>4488.3999999999996</v>
      </c>
      <c r="DA37">
        <f>AI37</f>
        <v>9.51</v>
      </c>
      <c r="DB37">
        <f>ROUND(ROUND(AT37*CZ37,2),6)</f>
        <v>3.59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102.44</v>
      </c>
      <c r="DG37">
        <f t="shared" ref="DG37:DG43" si="20">ROUND(ROUND(AF37,2)*CX37,2)</f>
        <v>0</v>
      </c>
      <c r="DH37">
        <f t="shared" ref="DH37:DH42" si="21">ROUND(ROUND(AG37,2)*CX37,2)</f>
        <v>0</v>
      </c>
      <c r="DI37">
        <f t="shared" si="19"/>
        <v>0</v>
      </c>
      <c r="DJ37">
        <f>DF37</f>
        <v>102.44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79199732</v>
      </c>
      <c r="C38">
        <v>79201696</v>
      </c>
      <c r="D38">
        <v>60574788</v>
      </c>
      <c r="E38">
        <v>1</v>
      </c>
      <c r="F38">
        <v>1</v>
      </c>
      <c r="G38">
        <v>1</v>
      </c>
      <c r="H38">
        <v>3</v>
      </c>
      <c r="I38" t="s">
        <v>443</v>
      </c>
      <c r="J38" t="s">
        <v>444</v>
      </c>
      <c r="K38" t="s">
        <v>445</v>
      </c>
      <c r="L38">
        <v>1348</v>
      </c>
      <c r="N38">
        <v>1009</v>
      </c>
      <c r="O38" t="s">
        <v>208</v>
      </c>
      <c r="P38" t="s">
        <v>208</v>
      </c>
      <c r="Q38">
        <v>1000</v>
      </c>
      <c r="W38">
        <v>0</v>
      </c>
      <c r="X38">
        <v>-1917861384</v>
      </c>
      <c r="Y38">
        <f>AT38</f>
        <v>2.0000000000000002E-5</v>
      </c>
      <c r="AA38">
        <v>77085.3</v>
      </c>
      <c r="AB38">
        <v>0</v>
      </c>
      <c r="AC38">
        <v>0</v>
      </c>
      <c r="AD38">
        <v>0</v>
      </c>
      <c r="AE38">
        <v>8105.71</v>
      </c>
      <c r="AF38">
        <v>0</v>
      </c>
      <c r="AG38">
        <v>0</v>
      </c>
      <c r="AH38">
        <v>0</v>
      </c>
      <c r="AI38">
        <v>9.51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2.0000000000000002E-5</v>
      </c>
      <c r="AU38" t="s">
        <v>3</v>
      </c>
      <c r="AV38">
        <v>0</v>
      </c>
      <c r="AW38">
        <v>2</v>
      </c>
      <c r="AX38">
        <v>79202021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6.0000000000000002E-5</v>
      </c>
      <c r="CY38">
        <f>AA38</f>
        <v>77085.3</v>
      </c>
      <c r="CZ38">
        <f>AE38</f>
        <v>8105.71</v>
      </c>
      <c r="DA38">
        <f>AI38</f>
        <v>9.51</v>
      </c>
      <c r="DB38">
        <f>ROUND(ROUND(AT38*CZ38,2),6)</f>
        <v>0.16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4.63</v>
      </c>
      <c r="DG38">
        <f t="shared" si="20"/>
        <v>0</v>
      </c>
      <c r="DH38">
        <f t="shared" si="21"/>
        <v>0</v>
      </c>
      <c r="DI38">
        <f t="shared" si="19"/>
        <v>0</v>
      </c>
      <c r="DJ38">
        <f>DF38</f>
        <v>4.63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79199732</v>
      </c>
      <c r="C39">
        <v>79201696</v>
      </c>
      <c r="D39">
        <v>60574883</v>
      </c>
      <c r="E39">
        <v>1</v>
      </c>
      <c r="F39">
        <v>1</v>
      </c>
      <c r="G39">
        <v>1</v>
      </c>
      <c r="H39">
        <v>3</v>
      </c>
      <c r="I39" t="s">
        <v>446</v>
      </c>
      <c r="J39" t="s">
        <v>447</v>
      </c>
      <c r="K39" t="s">
        <v>448</v>
      </c>
      <c r="L39">
        <v>1346</v>
      </c>
      <c r="N39">
        <v>1009</v>
      </c>
      <c r="O39" t="s">
        <v>203</v>
      </c>
      <c r="P39" t="s">
        <v>203</v>
      </c>
      <c r="Q39">
        <v>1</v>
      </c>
      <c r="W39">
        <v>0</v>
      </c>
      <c r="X39">
        <v>-2118006079</v>
      </c>
      <c r="Y39">
        <f>AT39</f>
        <v>5.7</v>
      </c>
      <c r="AA39">
        <v>57.92</v>
      </c>
      <c r="AB39">
        <v>0</v>
      </c>
      <c r="AC39">
        <v>0</v>
      </c>
      <c r="AD39">
        <v>0</v>
      </c>
      <c r="AE39">
        <v>6.09</v>
      </c>
      <c r="AF39">
        <v>0</v>
      </c>
      <c r="AG39">
        <v>0</v>
      </c>
      <c r="AH39">
        <v>0</v>
      </c>
      <c r="AI39">
        <v>9.51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5.7</v>
      </c>
      <c r="AU39" t="s">
        <v>3</v>
      </c>
      <c r="AV39">
        <v>0</v>
      </c>
      <c r="AW39">
        <v>2</v>
      </c>
      <c r="AX39">
        <v>79202022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17.100000000000001</v>
      </c>
      <c r="CY39">
        <f>AA39</f>
        <v>57.92</v>
      </c>
      <c r="CZ39">
        <f>AE39</f>
        <v>6.09</v>
      </c>
      <c r="DA39">
        <f>AI39</f>
        <v>9.51</v>
      </c>
      <c r="DB39">
        <f>ROUND(ROUND(AT39*CZ39,2),6)</f>
        <v>34.71</v>
      </c>
      <c r="DC39">
        <f>ROUND(ROUND(AT39*AG39,2),6)</f>
        <v>0</v>
      </c>
      <c r="DD39" t="s">
        <v>3</v>
      </c>
      <c r="DE39" t="s">
        <v>3</v>
      </c>
      <c r="DF39">
        <f>ROUND(ROUND(AE39*AI39,2)*CX39,2)</f>
        <v>990.43</v>
      </c>
      <c r="DG39">
        <f t="shared" si="20"/>
        <v>0</v>
      </c>
      <c r="DH39">
        <f t="shared" si="21"/>
        <v>0</v>
      </c>
      <c r="DI39">
        <f t="shared" si="19"/>
        <v>0</v>
      </c>
      <c r="DJ39">
        <f>DF39</f>
        <v>990.43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79199732</v>
      </c>
      <c r="C40">
        <v>79201696</v>
      </c>
      <c r="D40">
        <v>60576774</v>
      </c>
      <c r="E40">
        <v>1</v>
      </c>
      <c r="F40">
        <v>1</v>
      </c>
      <c r="G40">
        <v>1</v>
      </c>
      <c r="H40">
        <v>3</v>
      </c>
      <c r="I40" t="s">
        <v>449</v>
      </c>
      <c r="J40" t="s">
        <v>450</v>
      </c>
      <c r="K40" t="s">
        <v>451</v>
      </c>
      <c r="L40">
        <v>1302</v>
      </c>
      <c r="N40">
        <v>1003</v>
      </c>
      <c r="O40" t="s">
        <v>452</v>
      </c>
      <c r="P40" t="s">
        <v>452</v>
      </c>
      <c r="Q40">
        <v>10</v>
      </c>
      <c r="W40">
        <v>0</v>
      </c>
      <c r="X40">
        <v>-893440473</v>
      </c>
      <c r="Y40">
        <f>AT40</f>
        <v>2.4E-2</v>
      </c>
      <c r="AA40">
        <v>65.62</v>
      </c>
      <c r="AB40">
        <v>0</v>
      </c>
      <c r="AC40">
        <v>0</v>
      </c>
      <c r="AD40">
        <v>0</v>
      </c>
      <c r="AE40">
        <v>6.9</v>
      </c>
      <c r="AF40">
        <v>0</v>
      </c>
      <c r="AG40">
        <v>0</v>
      </c>
      <c r="AH40">
        <v>0</v>
      </c>
      <c r="AI40">
        <v>9.51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2.4E-2</v>
      </c>
      <c r="AU40" t="s">
        <v>3</v>
      </c>
      <c r="AV40">
        <v>0</v>
      </c>
      <c r="AW40">
        <v>2</v>
      </c>
      <c r="AX40">
        <v>79202023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7.1999999999999995E-2</v>
      </c>
      <c r="CY40">
        <f>AA40</f>
        <v>65.62</v>
      </c>
      <c r="CZ40">
        <f>AE40</f>
        <v>6.9</v>
      </c>
      <c r="DA40">
        <f>AI40</f>
        <v>9.51</v>
      </c>
      <c r="DB40">
        <f>ROUND(ROUND(AT40*CZ40,2),6)</f>
        <v>0.17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4.72</v>
      </c>
      <c r="DG40">
        <f t="shared" si="20"/>
        <v>0</v>
      </c>
      <c r="DH40">
        <f t="shared" si="21"/>
        <v>0</v>
      </c>
      <c r="DI40">
        <f t="shared" si="19"/>
        <v>0</v>
      </c>
      <c r="DJ40">
        <f>DF40</f>
        <v>4.72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79199732</v>
      </c>
      <c r="C41">
        <v>79201696</v>
      </c>
      <c r="D41">
        <v>60568913</v>
      </c>
      <c r="E41">
        <v>70</v>
      </c>
      <c r="F41">
        <v>1</v>
      </c>
      <c r="G41">
        <v>1</v>
      </c>
      <c r="H41">
        <v>3</v>
      </c>
      <c r="I41" t="s">
        <v>392</v>
      </c>
      <c r="J41" t="s">
        <v>3</v>
      </c>
      <c r="K41" t="s">
        <v>393</v>
      </c>
      <c r="L41">
        <v>1374</v>
      </c>
      <c r="N41">
        <v>1013</v>
      </c>
      <c r="O41" t="s">
        <v>394</v>
      </c>
      <c r="P41" t="s">
        <v>394</v>
      </c>
      <c r="Q41">
        <v>1</v>
      </c>
      <c r="W41">
        <v>0</v>
      </c>
      <c r="X41">
        <v>-1731369543</v>
      </c>
      <c r="Y41">
        <f>AT41</f>
        <v>2.4700000000000002</v>
      </c>
      <c r="AA41">
        <v>9.51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9.51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2.4700000000000002</v>
      </c>
      <c r="AU41" t="s">
        <v>3</v>
      </c>
      <c r="AV41">
        <v>0</v>
      </c>
      <c r="AW41">
        <v>2</v>
      </c>
      <c r="AX41">
        <v>79202024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7.41</v>
      </c>
      <c r="CY41">
        <f>AA41</f>
        <v>9.51</v>
      </c>
      <c r="CZ41">
        <f>AE41</f>
        <v>1</v>
      </c>
      <c r="DA41">
        <f>AI41</f>
        <v>9.51</v>
      </c>
      <c r="DB41">
        <f>ROUND(ROUND(AT41*CZ41,2),6)</f>
        <v>2.4700000000000002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70.47</v>
      </c>
      <c r="DG41">
        <f t="shared" si="20"/>
        <v>0</v>
      </c>
      <c r="DH41">
        <f t="shared" si="21"/>
        <v>0</v>
      </c>
      <c r="DI41">
        <f t="shared" si="19"/>
        <v>0</v>
      </c>
      <c r="DJ41">
        <f>DF41</f>
        <v>70.47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ROW(Source!A40)</f>
        <v>40</v>
      </c>
      <c r="B42">
        <v>79199732</v>
      </c>
      <c r="C42">
        <v>79201698</v>
      </c>
      <c r="D42">
        <v>60564024</v>
      </c>
      <c r="E42">
        <v>70</v>
      </c>
      <c r="F42">
        <v>1</v>
      </c>
      <c r="G42">
        <v>1</v>
      </c>
      <c r="H42">
        <v>1</v>
      </c>
      <c r="I42" t="s">
        <v>387</v>
      </c>
      <c r="J42" t="s">
        <v>3</v>
      </c>
      <c r="K42" t="s">
        <v>388</v>
      </c>
      <c r="L42">
        <v>1191</v>
      </c>
      <c r="N42">
        <v>1013</v>
      </c>
      <c r="O42" t="s">
        <v>379</v>
      </c>
      <c r="P42" t="s">
        <v>379</v>
      </c>
      <c r="Q42">
        <v>1</v>
      </c>
      <c r="W42">
        <v>0</v>
      </c>
      <c r="X42">
        <v>-2012709214</v>
      </c>
      <c r="Y42">
        <f>(AT42*ROUND(1.15,7))</f>
        <v>15.731999999999999</v>
      </c>
      <c r="AA42">
        <v>0</v>
      </c>
      <c r="AB42">
        <v>0</v>
      </c>
      <c r="AC42">
        <v>0</v>
      </c>
      <c r="AD42">
        <v>526.59</v>
      </c>
      <c r="AE42">
        <v>0</v>
      </c>
      <c r="AF42">
        <v>0</v>
      </c>
      <c r="AG42">
        <v>0</v>
      </c>
      <c r="AH42">
        <v>9.4</v>
      </c>
      <c r="AI42">
        <v>1</v>
      </c>
      <c r="AJ42">
        <v>1</v>
      </c>
      <c r="AK42">
        <v>1</v>
      </c>
      <c r="AL42">
        <v>56.02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13.68</v>
      </c>
      <c r="AU42" t="s">
        <v>50</v>
      </c>
      <c r="AV42">
        <v>1</v>
      </c>
      <c r="AW42">
        <v>2</v>
      </c>
      <c r="AX42">
        <v>79202025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ROUND(AT42*Source!I40*AH42*AL42,2)</f>
        <v>7203.72</v>
      </c>
      <c r="CV42">
        <f>ROUND(Y42*Source!I40,7)</f>
        <v>15.731999999999999</v>
      </c>
      <c r="CW42">
        <v>0</v>
      </c>
      <c r="CX42">
        <f>ROUND(Y42*Source!I40,7)</f>
        <v>15.731999999999999</v>
      </c>
      <c r="CY42">
        <f>AD42</f>
        <v>526.59</v>
      </c>
      <c r="CZ42">
        <f>AH42</f>
        <v>9.4</v>
      </c>
      <c r="DA42">
        <f>AL42</f>
        <v>56.02</v>
      </c>
      <c r="DB42">
        <f>ROUND((ROUND(AT42*CZ42,2)*ROUND(1.15,7)),6)</f>
        <v>147.8785</v>
      </c>
      <c r="DC42">
        <f>ROUND((ROUND(AT42*AG42,2)*ROUND(1.15,7)),6)</f>
        <v>0</v>
      </c>
      <c r="DD42" t="s">
        <v>3</v>
      </c>
      <c r="DE42" t="s">
        <v>3</v>
      </c>
      <c r="DF42">
        <f>ROUND(ROUND(AE42,2)*CX42,2)</f>
        <v>0</v>
      </c>
      <c r="DG42">
        <f t="shared" si="20"/>
        <v>0</v>
      </c>
      <c r="DH42">
        <f t="shared" si="21"/>
        <v>0</v>
      </c>
      <c r="DI42">
        <f>ROUND(ROUND(AH42*AL42,2)*CX42,2)</f>
        <v>8284.31</v>
      </c>
      <c r="DJ42">
        <f>DI42</f>
        <v>8284.31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ROW(Source!A40)</f>
        <v>40</v>
      </c>
      <c r="B43">
        <v>79199732</v>
      </c>
      <c r="C43">
        <v>79201698</v>
      </c>
      <c r="D43">
        <v>60564180</v>
      </c>
      <c r="E43">
        <v>70</v>
      </c>
      <c r="F43">
        <v>1</v>
      </c>
      <c r="G43">
        <v>1</v>
      </c>
      <c r="H43">
        <v>1</v>
      </c>
      <c r="I43" t="s">
        <v>377</v>
      </c>
      <c r="J43" t="s">
        <v>3</v>
      </c>
      <c r="K43" t="s">
        <v>378</v>
      </c>
      <c r="L43">
        <v>1191</v>
      </c>
      <c r="N43">
        <v>1013</v>
      </c>
      <c r="O43" t="s">
        <v>379</v>
      </c>
      <c r="P43" t="s">
        <v>379</v>
      </c>
      <c r="Q43">
        <v>1</v>
      </c>
      <c r="W43">
        <v>0</v>
      </c>
      <c r="X43">
        <v>-1417349443</v>
      </c>
      <c r="Y43">
        <f>(AT43*ROUND(1.15,7))</f>
        <v>7.0609999999999991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6.14</v>
      </c>
      <c r="AU43" t="s">
        <v>50</v>
      </c>
      <c r="AV43">
        <v>2</v>
      </c>
      <c r="AW43">
        <v>2</v>
      </c>
      <c r="AX43">
        <v>79202026</v>
      </c>
      <c r="AY43">
        <v>1</v>
      </c>
      <c r="AZ43">
        <v>2048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ROUND(Y43*Source!I40,7)</f>
        <v>7.0609999999999999</v>
      </c>
      <c r="CY43">
        <f>AD43</f>
        <v>0</v>
      </c>
      <c r="CZ43">
        <f>AH43</f>
        <v>0</v>
      </c>
      <c r="DA43">
        <f>AL43</f>
        <v>1</v>
      </c>
      <c r="DB43">
        <f>ROUND((ROUND(AT43*CZ43,2)*ROUND(1.15,7)),6)</f>
        <v>0</v>
      </c>
      <c r="DC43">
        <f>ROUND((ROUND(AT43*AG43,2)*ROUND(1.15,7)),6)</f>
        <v>0</v>
      </c>
      <c r="DD43" t="s">
        <v>3</v>
      </c>
      <c r="DE43" t="s">
        <v>3</v>
      </c>
      <c r="DF43">
        <f>ROUND(ROUND(AE43,2)*CX43,2)</f>
        <v>0</v>
      </c>
      <c r="DG43">
        <f t="shared" si="20"/>
        <v>0</v>
      </c>
      <c r="DH43">
        <f>ROUND(ROUND(AG43*AK43,2)*CX43,2)</f>
        <v>0</v>
      </c>
      <c r="DI43">
        <f t="shared" ref="DI43:DI51" si="22">ROUND(ROUND(AH43,2)*CX43,2)</f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ROW(Source!A40)</f>
        <v>40</v>
      </c>
      <c r="B44">
        <v>79199732</v>
      </c>
      <c r="C44">
        <v>79201698</v>
      </c>
      <c r="D44">
        <v>60725923</v>
      </c>
      <c r="E44">
        <v>1</v>
      </c>
      <c r="F44">
        <v>1</v>
      </c>
      <c r="G44">
        <v>1</v>
      </c>
      <c r="H44">
        <v>2</v>
      </c>
      <c r="I44" t="s">
        <v>406</v>
      </c>
      <c r="J44" t="s">
        <v>407</v>
      </c>
      <c r="K44" t="s">
        <v>408</v>
      </c>
      <c r="L44">
        <v>1367</v>
      </c>
      <c r="N44">
        <v>1011</v>
      </c>
      <c r="O44" t="s">
        <v>266</v>
      </c>
      <c r="P44" t="s">
        <v>266</v>
      </c>
      <c r="Q44">
        <v>1</v>
      </c>
      <c r="W44">
        <v>0</v>
      </c>
      <c r="X44">
        <v>-430484415</v>
      </c>
      <c r="Y44">
        <f>(AT44*ROUND(1.15,7))</f>
        <v>5.7499999999999996E-2</v>
      </c>
      <c r="AA44">
        <v>0</v>
      </c>
      <c r="AB44">
        <v>1937.57</v>
      </c>
      <c r="AC44">
        <v>756.27</v>
      </c>
      <c r="AD44">
        <v>0</v>
      </c>
      <c r="AE44">
        <v>0</v>
      </c>
      <c r="AF44">
        <v>115.4</v>
      </c>
      <c r="AG44">
        <v>13.5</v>
      </c>
      <c r="AH44">
        <v>0</v>
      </c>
      <c r="AI44">
        <v>1</v>
      </c>
      <c r="AJ44">
        <v>16.79</v>
      </c>
      <c r="AK44">
        <v>56.02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0.05</v>
      </c>
      <c r="AU44" t="s">
        <v>50</v>
      </c>
      <c r="AV44">
        <v>0</v>
      </c>
      <c r="AW44">
        <v>2</v>
      </c>
      <c r="AX44">
        <v>79202027</v>
      </c>
      <c r="AY44">
        <v>1</v>
      </c>
      <c r="AZ44">
        <v>2048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ROUND(Y44*Source!I40*DO44,7)</f>
        <v>0</v>
      </c>
      <c r="CX44">
        <f>ROUND(Y44*Source!I40,7)</f>
        <v>5.7500000000000002E-2</v>
      </c>
      <c r="CY44">
        <f>AB44</f>
        <v>1937.57</v>
      </c>
      <c r="CZ44">
        <f>AF44</f>
        <v>115.4</v>
      </c>
      <c r="DA44">
        <f>AJ44</f>
        <v>16.79</v>
      </c>
      <c r="DB44">
        <f>ROUND((ROUND(AT44*CZ44,2)*ROUND(1.15,7)),6)</f>
        <v>6.6355000000000004</v>
      </c>
      <c r="DC44">
        <f>ROUND((ROUND(AT44*AG44,2)*ROUND(1.15,7)),6)</f>
        <v>0.78200000000000003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111.41</v>
      </c>
      <c r="DH44">
        <f>ROUND(ROUND(AG44*AK44,2)*CX44,2)</f>
        <v>43.49</v>
      </c>
      <c r="DI44">
        <f t="shared" si="22"/>
        <v>0</v>
      </c>
      <c r="DJ44">
        <f>DG44</f>
        <v>111.41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ROW(Source!A40)</f>
        <v>40</v>
      </c>
      <c r="B45">
        <v>79199732</v>
      </c>
      <c r="C45">
        <v>79201698</v>
      </c>
      <c r="D45">
        <v>60726147</v>
      </c>
      <c r="E45">
        <v>1</v>
      </c>
      <c r="F45">
        <v>1</v>
      </c>
      <c r="G45">
        <v>1</v>
      </c>
      <c r="H45">
        <v>2</v>
      </c>
      <c r="I45" t="s">
        <v>453</v>
      </c>
      <c r="J45" t="s">
        <v>454</v>
      </c>
      <c r="K45" t="s">
        <v>455</v>
      </c>
      <c r="L45">
        <v>1367</v>
      </c>
      <c r="N45">
        <v>1011</v>
      </c>
      <c r="O45" t="s">
        <v>266</v>
      </c>
      <c r="P45" t="s">
        <v>266</v>
      </c>
      <c r="Q45">
        <v>1</v>
      </c>
      <c r="W45">
        <v>0</v>
      </c>
      <c r="X45">
        <v>509090348</v>
      </c>
      <c r="Y45">
        <f>(AT45*ROUND(1.15,7))</f>
        <v>6.9459999999999997</v>
      </c>
      <c r="AA45">
        <v>0</v>
      </c>
      <c r="AB45">
        <v>2395.9299999999998</v>
      </c>
      <c r="AC45">
        <v>756.27</v>
      </c>
      <c r="AD45">
        <v>0</v>
      </c>
      <c r="AE45">
        <v>0</v>
      </c>
      <c r="AF45">
        <v>142.69999999999999</v>
      </c>
      <c r="AG45">
        <v>13.5</v>
      </c>
      <c r="AH45">
        <v>0</v>
      </c>
      <c r="AI45">
        <v>1</v>
      </c>
      <c r="AJ45">
        <v>16.79</v>
      </c>
      <c r="AK45">
        <v>56.02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6.04</v>
      </c>
      <c r="AU45" t="s">
        <v>50</v>
      </c>
      <c r="AV45">
        <v>0</v>
      </c>
      <c r="AW45">
        <v>2</v>
      </c>
      <c r="AX45">
        <v>79202028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ROUND(Y45*Source!I40*DO45,7)</f>
        <v>0</v>
      </c>
      <c r="CX45">
        <f>ROUND(Y45*Source!I40,7)</f>
        <v>6.9459999999999997</v>
      </c>
      <c r="CY45">
        <f>AB45</f>
        <v>2395.9299999999998</v>
      </c>
      <c r="CZ45">
        <f>AF45</f>
        <v>142.69999999999999</v>
      </c>
      <c r="DA45">
        <f>AJ45</f>
        <v>16.79</v>
      </c>
      <c r="DB45">
        <f>ROUND((ROUND(AT45*CZ45,2)*ROUND(1.15,7)),6)</f>
        <v>991.19650000000001</v>
      </c>
      <c r="DC45">
        <f>ROUND((ROUND(AT45*AG45,2)*ROUND(1.15,7)),6)</f>
        <v>93.771000000000001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16642.13</v>
      </c>
      <c r="DH45">
        <f>ROUND(ROUND(AG45*AK45,2)*CX45,2)</f>
        <v>5253.05</v>
      </c>
      <c r="DI45">
        <f t="shared" si="22"/>
        <v>0</v>
      </c>
      <c r="DJ45">
        <f>DG45</f>
        <v>16642.13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ROW(Source!A40)</f>
        <v>40</v>
      </c>
      <c r="B46">
        <v>79199732</v>
      </c>
      <c r="C46">
        <v>79201698</v>
      </c>
      <c r="D46">
        <v>60726853</v>
      </c>
      <c r="E46">
        <v>1</v>
      </c>
      <c r="F46">
        <v>1</v>
      </c>
      <c r="G46">
        <v>1</v>
      </c>
      <c r="H46">
        <v>2</v>
      </c>
      <c r="I46" t="s">
        <v>389</v>
      </c>
      <c r="J46" t="s">
        <v>390</v>
      </c>
      <c r="K46" t="s">
        <v>391</v>
      </c>
      <c r="L46">
        <v>1367</v>
      </c>
      <c r="N46">
        <v>1011</v>
      </c>
      <c r="O46" t="s">
        <v>266</v>
      </c>
      <c r="P46" t="s">
        <v>266</v>
      </c>
      <c r="Q46">
        <v>1</v>
      </c>
      <c r="W46">
        <v>0</v>
      </c>
      <c r="X46">
        <v>509054691</v>
      </c>
      <c r="Y46">
        <f>(AT46*ROUND(1.15,7))</f>
        <v>5.7499999999999996E-2</v>
      </c>
      <c r="AA46">
        <v>0</v>
      </c>
      <c r="AB46">
        <v>1103.27</v>
      </c>
      <c r="AC46">
        <v>649.83000000000004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16.79</v>
      </c>
      <c r="AK46">
        <v>56.02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0.05</v>
      </c>
      <c r="AU46" t="s">
        <v>50</v>
      </c>
      <c r="AV46">
        <v>0</v>
      </c>
      <c r="AW46">
        <v>2</v>
      </c>
      <c r="AX46">
        <v>79202029</v>
      </c>
      <c r="AY46">
        <v>1</v>
      </c>
      <c r="AZ46">
        <v>2048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ROUND(Y46*Source!I40*DO46,7)</f>
        <v>0</v>
      </c>
      <c r="CX46">
        <f>ROUND(Y46*Source!I40,7)</f>
        <v>5.7500000000000002E-2</v>
      </c>
      <c r="CY46">
        <f>AB46</f>
        <v>1103.27</v>
      </c>
      <c r="CZ46">
        <f>AF46</f>
        <v>65.709999999999994</v>
      </c>
      <c r="DA46">
        <f>AJ46</f>
        <v>16.79</v>
      </c>
      <c r="DB46">
        <f>ROUND((ROUND(AT46*CZ46,2)*ROUND(1.15,7)),6)</f>
        <v>3.7835000000000001</v>
      </c>
      <c r="DC46">
        <f>ROUND((ROUND(AT46*AG46,2)*ROUND(1.15,7)),6)</f>
        <v>0.66700000000000004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63.44</v>
      </c>
      <c r="DH46">
        <f>ROUND(ROUND(AG46*AK46,2)*CX46,2)</f>
        <v>37.369999999999997</v>
      </c>
      <c r="DI46">
        <f t="shared" si="22"/>
        <v>0</v>
      </c>
      <c r="DJ46">
        <f>DG46</f>
        <v>63.44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ROW(Source!A40)</f>
        <v>40</v>
      </c>
      <c r="B47">
        <v>79199732</v>
      </c>
      <c r="C47">
        <v>79201698</v>
      </c>
      <c r="D47">
        <v>60574756</v>
      </c>
      <c r="E47">
        <v>1</v>
      </c>
      <c r="F47">
        <v>1</v>
      </c>
      <c r="G47">
        <v>1</v>
      </c>
      <c r="H47">
        <v>3</v>
      </c>
      <c r="I47" t="s">
        <v>440</v>
      </c>
      <c r="J47" t="s">
        <v>441</v>
      </c>
      <c r="K47" t="s">
        <v>442</v>
      </c>
      <c r="L47">
        <v>1348</v>
      </c>
      <c r="N47">
        <v>1009</v>
      </c>
      <c r="O47" t="s">
        <v>208</v>
      </c>
      <c r="P47" t="s">
        <v>208</v>
      </c>
      <c r="Q47">
        <v>1000</v>
      </c>
      <c r="W47">
        <v>0</v>
      </c>
      <c r="X47">
        <v>1314668235</v>
      </c>
      <c r="Y47">
        <f>AT47</f>
        <v>2.0000000000000001E-4</v>
      </c>
      <c r="AA47">
        <v>42684.68</v>
      </c>
      <c r="AB47">
        <v>0</v>
      </c>
      <c r="AC47">
        <v>0</v>
      </c>
      <c r="AD47">
        <v>0</v>
      </c>
      <c r="AE47">
        <v>4488.3999999999996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2.0000000000000001E-4</v>
      </c>
      <c r="AU47" t="s">
        <v>3</v>
      </c>
      <c r="AV47">
        <v>0</v>
      </c>
      <c r="AW47">
        <v>2</v>
      </c>
      <c r="AX47">
        <v>79202030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ROUND(Y47*Source!I40,7)</f>
        <v>2.0000000000000001E-4</v>
      </c>
      <c r="CY47">
        <f>AA47</f>
        <v>42684.68</v>
      </c>
      <c r="CZ47">
        <f>AE47</f>
        <v>4488.3999999999996</v>
      </c>
      <c r="DA47">
        <f>AI47</f>
        <v>9.51</v>
      </c>
      <c r="DB47">
        <f>ROUND(ROUND(AT47*CZ47,2),6)</f>
        <v>0.9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8.5399999999999991</v>
      </c>
      <c r="DG47">
        <f t="shared" ref="DG47:DG53" si="23">ROUND(ROUND(AF47,2)*CX47,2)</f>
        <v>0</v>
      </c>
      <c r="DH47">
        <f t="shared" ref="DH47:DH52" si="24">ROUND(ROUND(AG47,2)*CX47,2)</f>
        <v>0</v>
      </c>
      <c r="DI47">
        <f t="shared" si="22"/>
        <v>0</v>
      </c>
      <c r="DJ47">
        <f>DF47</f>
        <v>8.5399999999999991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ROW(Source!A40)</f>
        <v>40</v>
      </c>
      <c r="B48">
        <v>79199732</v>
      </c>
      <c r="C48">
        <v>79201698</v>
      </c>
      <c r="D48">
        <v>60574788</v>
      </c>
      <c r="E48">
        <v>1</v>
      </c>
      <c r="F48">
        <v>1</v>
      </c>
      <c r="G48">
        <v>1</v>
      </c>
      <c r="H48">
        <v>3</v>
      </c>
      <c r="I48" t="s">
        <v>443</v>
      </c>
      <c r="J48" t="s">
        <v>444</v>
      </c>
      <c r="K48" t="s">
        <v>445</v>
      </c>
      <c r="L48">
        <v>1348</v>
      </c>
      <c r="N48">
        <v>1009</v>
      </c>
      <c r="O48" t="s">
        <v>208</v>
      </c>
      <c r="P48" t="s">
        <v>208</v>
      </c>
      <c r="Q48">
        <v>1000</v>
      </c>
      <c r="W48">
        <v>0</v>
      </c>
      <c r="X48">
        <v>-1917861384</v>
      </c>
      <c r="Y48">
        <f>AT48</f>
        <v>1.0000000000000001E-5</v>
      </c>
      <c r="AA48">
        <v>77085.3</v>
      </c>
      <c r="AB48">
        <v>0</v>
      </c>
      <c r="AC48">
        <v>0</v>
      </c>
      <c r="AD48">
        <v>0</v>
      </c>
      <c r="AE48">
        <v>8105.71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1.0000000000000001E-5</v>
      </c>
      <c r="AU48" t="s">
        <v>3</v>
      </c>
      <c r="AV48">
        <v>0</v>
      </c>
      <c r="AW48">
        <v>2</v>
      </c>
      <c r="AX48">
        <v>79202031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ROUND(Y48*Source!I40,7)</f>
        <v>1.0000000000000001E-5</v>
      </c>
      <c r="CY48">
        <f>AA48</f>
        <v>77085.3</v>
      </c>
      <c r="CZ48">
        <f>AE48</f>
        <v>8105.71</v>
      </c>
      <c r="DA48">
        <f>AI48</f>
        <v>9.51</v>
      </c>
      <c r="DB48">
        <f>ROUND(ROUND(AT48*CZ48,2),6)</f>
        <v>0.08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0.77</v>
      </c>
      <c r="DG48">
        <f t="shared" si="23"/>
        <v>0</v>
      </c>
      <c r="DH48">
        <f t="shared" si="24"/>
        <v>0</v>
      </c>
      <c r="DI48">
        <f t="shared" si="22"/>
        <v>0</v>
      </c>
      <c r="DJ48">
        <f>DF48</f>
        <v>0.77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ROW(Source!A40)</f>
        <v>40</v>
      </c>
      <c r="B49">
        <v>79199732</v>
      </c>
      <c r="C49">
        <v>79201698</v>
      </c>
      <c r="D49">
        <v>60574883</v>
      </c>
      <c r="E49">
        <v>1</v>
      </c>
      <c r="F49">
        <v>1</v>
      </c>
      <c r="G49">
        <v>1</v>
      </c>
      <c r="H49">
        <v>3</v>
      </c>
      <c r="I49" t="s">
        <v>446</v>
      </c>
      <c r="J49" t="s">
        <v>447</v>
      </c>
      <c r="K49" t="s">
        <v>448</v>
      </c>
      <c r="L49">
        <v>1346</v>
      </c>
      <c r="N49">
        <v>1009</v>
      </c>
      <c r="O49" t="s">
        <v>203</v>
      </c>
      <c r="P49" t="s">
        <v>203</v>
      </c>
      <c r="Q49">
        <v>1</v>
      </c>
      <c r="W49">
        <v>0</v>
      </c>
      <c r="X49">
        <v>-2118006079</v>
      </c>
      <c r="Y49">
        <f>AT49</f>
        <v>3.6</v>
      </c>
      <c r="AA49">
        <v>57.92</v>
      </c>
      <c r="AB49">
        <v>0</v>
      </c>
      <c r="AC49">
        <v>0</v>
      </c>
      <c r="AD49">
        <v>0</v>
      </c>
      <c r="AE49">
        <v>6.09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3.6</v>
      </c>
      <c r="AU49" t="s">
        <v>3</v>
      </c>
      <c r="AV49">
        <v>0</v>
      </c>
      <c r="AW49">
        <v>2</v>
      </c>
      <c r="AX49">
        <v>79202032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ROUND(Y49*Source!I40,7)</f>
        <v>3.6</v>
      </c>
      <c r="CY49">
        <f>AA49</f>
        <v>57.92</v>
      </c>
      <c r="CZ49">
        <f>AE49</f>
        <v>6.09</v>
      </c>
      <c r="DA49">
        <f>AI49</f>
        <v>9.51</v>
      </c>
      <c r="DB49">
        <f>ROUND(ROUND(AT49*CZ49,2),6)</f>
        <v>21.92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208.51</v>
      </c>
      <c r="DG49">
        <f t="shared" si="23"/>
        <v>0</v>
      </c>
      <c r="DH49">
        <f t="shared" si="24"/>
        <v>0</v>
      </c>
      <c r="DI49">
        <f t="shared" si="22"/>
        <v>0</v>
      </c>
      <c r="DJ49">
        <f>DF49</f>
        <v>208.51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ROW(Source!A40)</f>
        <v>40</v>
      </c>
      <c r="B50">
        <v>79199732</v>
      </c>
      <c r="C50">
        <v>79201698</v>
      </c>
      <c r="D50">
        <v>60576774</v>
      </c>
      <c r="E50">
        <v>1</v>
      </c>
      <c r="F50">
        <v>1</v>
      </c>
      <c r="G50">
        <v>1</v>
      </c>
      <c r="H50">
        <v>3</v>
      </c>
      <c r="I50" t="s">
        <v>449</v>
      </c>
      <c r="J50" t="s">
        <v>450</v>
      </c>
      <c r="K50" t="s">
        <v>451</v>
      </c>
      <c r="L50">
        <v>1302</v>
      </c>
      <c r="N50">
        <v>1003</v>
      </c>
      <c r="O50" t="s">
        <v>452</v>
      </c>
      <c r="P50" t="s">
        <v>452</v>
      </c>
      <c r="Q50">
        <v>10</v>
      </c>
      <c r="W50">
        <v>0</v>
      </c>
      <c r="X50">
        <v>-893440473</v>
      </c>
      <c r="Y50">
        <f>AT50</f>
        <v>0.24</v>
      </c>
      <c r="AA50">
        <v>65.62</v>
      </c>
      <c r="AB50">
        <v>0</v>
      </c>
      <c r="AC50">
        <v>0</v>
      </c>
      <c r="AD50">
        <v>0</v>
      </c>
      <c r="AE50">
        <v>6.9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0.24</v>
      </c>
      <c r="AU50" t="s">
        <v>3</v>
      </c>
      <c r="AV50">
        <v>0</v>
      </c>
      <c r="AW50">
        <v>2</v>
      </c>
      <c r="AX50">
        <v>79202033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ROUND(Y50*Source!I40,7)</f>
        <v>0.24</v>
      </c>
      <c r="CY50">
        <f>AA50</f>
        <v>65.62</v>
      </c>
      <c r="CZ50">
        <f>AE50</f>
        <v>6.9</v>
      </c>
      <c r="DA50">
        <f>AI50</f>
        <v>9.51</v>
      </c>
      <c r="DB50">
        <f>ROUND(ROUND(AT50*CZ50,2),6)</f>
        <v>1.66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15.75</v>
      </c>
      <c r="DG50">
        <f t="shared" si="23"/>
        <v>0</v>
      </c>
      <c r="DH50">
        <f t="shared" si="24"/>
        <v>0</v>
      </c>
      <c r="DI50">
        <f t="shared" si="22"/>
        <v>0</v>
      </c>
      <c r="DJ50">
        <f>DF50</f>
        <v>15.75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ROW(Source!A40)</f>
        <v>40</v>
      </c>
      <c r="B51">
        <v>79199732</v>
      </c>
      <c r="C51">
        <v>79201698</v>
      </c>
      <c r="D51">
        <v>60568913</v>
      </c>
      <c r="E51">
        <v>70</v>
      </c>
      <c r="F51">
        <v>1</v>
      </c>
      <c r="G51">
        <v>1</v>
      </c>
      <c r="H51">
        <v>3</v>
      </c>
      <c r="I51" t="s">
        <v>392</v>
      </c>
      <c r="J51" t="s">
        <v>3</v>
      </c>
      <c r="K51" t="s">
        <v>393</v>
      </c>
      <c r="L51">
        <v>1374</v>
      </c>
      <c r="N51">
        <v>1013</v>
      </c>
      <c r="O51" t="s">
        <v>394</v>
      </c>
      <c r="P51" t="s">
        <v>394</v>
      </c>
      <c r="Q51">
        <v>1</v>
      </c>
      <c r="W51">
        <v>0</v>
      </c>
      <c r="X51">
        <v>-1731369543</v>
      </c>
      <c r="Y51">
        <f>AT51</f>
        <v>2.57</v>
      </c>
      <c r="AA51">
        <v>9.51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9.51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2.57</v>
      </c>
      <c r="AU51" t="s">
        <v>3</v>
      </c>
      <c r="AV51">
        <v>0</v>
      </c>
      <c r="AW51">
        <v>2</v>
      </c>
      <c r="AX51">
        <v>79202034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ROUND(Y51*Source!I40,7)</f>
        <v>2.57</v>
      </c>
      <c r="CY51">
        <f>AA51</f>
        <v>9.51</v>
      </c>
      <c r="CZ51">
        <f>AE51</f>
        <v>1</v>
      </c>
      <c r="DA51">
        <f>AI51</f>
        <v>9.51</v>
      </c>
      <c r="DB51">
        <f>ROUND(ROUND(AT51*CZ51,2),6)</f>
        <v>2.57</v>
      </c>
      <c r="DC51">
        <f>ROUND(ROUND(AT51*AG51,2),6)</f>
        <v>0</v>
      </c>
      <c r="DD51" t="s">
        <v>3</v>
      </c>
      <c r="DE51" t="s">
        <v>3</v>
      </c>
      <c r="DF51">
        <f>ROUND(ROUND(AE51*AI51,2)*CX51,2)</f>
        <v>24.44</v>
      </c>
      <c r="DG51">
        <f t="shared" si="23"/>
        <v>0</v>
      </c>
      <c r="DH51">
        <f t="shared" si="24"/>
        <v>0</v>
      </c>
      <c r="DI51">
        <f t="shared" si="22"/>
        <v>0</v>
      </c>
      <c r="DJ51">
        <f>DF51</f>
        <v>24.44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ROW(Source!A41)</f>
        <v>41</v>
      </c>
      <c r="B52">
        <v>79199732</v>
      </c>
      <c r="C52">
        <v>79201700</v>
      </c>
      <c r="D52">
        <v>60564024</v>
      </c>
      <c r="E52">
        <v>70</v>
      </c>
      <c r="F52">
        <v>1</v>
      </c>
      <c r="G52">
        <v>1</v>
      </c>
      <c r="H52">
        <v>1</v>
      </c>
      <c r="I52" t="s">
        <v>387</v>
      </c>
      <c r="J52" t="s">
        <v>3</v>
      </c>
      <c r="K52" t="s">
        <v>388</v>
      </c>
      <c r="L52">
        <v>1191</v>
      </c>
      <c r="N52">
        <v>1013</v>
      </c>
      <c r="O52" t="s">
        <v>379</v>
      </c>
      <c r="P52" t="s">
        <v>379</v>
      </c>
      <c r="Q52">
        <v>1</v>
      </c>
      <c r="W52">
        <v>0</v>
      </c>
      <c r="X52">
        <v>-2012709214</v>
      </c>
      <c r="Y52">
        <f t="shared" ref="Y52:Y57" si="25">(AT52*ROUND(1.15,7))</f>
        <v>13.799999999999999</v>
      </c>
      <c r="AA52">
        <v>0</v>
      </c>
      <c r="AB52">
        <v>0</v>
      </c>
      <c r="AC52">
        <v>0</v>
      </c>
      <c r="AD52">
        <v>526.59</v>
      </c>
      <c r="AE52">
        <v>0</v>
      </c>
      <c r="AF52">
        <v>0</v>
      </c>
      <c r="AG52">
        <v>0</v>
      </c>
      <c r="AH52">
        <v>9.4</v>
      </c>
      <c r="AI52">
        <v>1</v>
      </c>
      <c r="AJ52">
        <v>1</v>
      </c>
      <c r="AK52">
        <v>1</v>
      </c>
      <c r="AL52">
        <v>56.02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12</v>
      </c>
      <c r="AU52" t="s">
        <v>50</v>
      </c>
      <c r="AV52">
        <v>1</v>
      </c>
      <c r="AW52">
        <v>2</v>
      </c>
      <c r="AX52">
        <v>79202035</v>
      </c>
      <c r="AY52">
        <v>1</v>
      </c>
      <c r="AZ52">
        <v>2048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ROUND(AT52*Source!I41*AH52*AL52,2)</f>
        <v>8593.92</v>
      </c>
      <c r="CV52">
        <f>ROUND(Y52*Source!I41,7)</f>
        <v>18.768000000000001</v>
      </c>
      <c r="CW52">
        <v>0</v>
      </c>
      <c r="CX52">
        <f>ROUND(Y52*Source!I41,7)</f>
        <v>18.768000000000001</v>
      </c>
      <c r="CY52">
        <f>AD52</f>
        <v>526.59</v>
      </c>
      <c r="CZ52">
        <f>AH52</f>
        <v>9.4</v>
      </c>
      <c r="DA52">
        <f>AL52</f>
        <v>56.02</v>
      </c>
      <c r="DB52">
        <f t="shared" ref="DB52:DB57" si="26">ROUND((ROUND(AT52*CZ52,2)*ROUND(1.15,7)),6)</f>
        <v>129.72</v>
      </c>
      <c r="DC52">
        <f t="shared" ref="DC52:DC57" si="27">ROUND((ROUND(AT52*AG52,2)*ROUND(1.15,7)),6)</f>
        <v>0</v>
      </c>
      <c r="DD52" t="s">
        <v>3</v>
      </c>
      <c r="DE52" t="s">
        <v>3</v>
      </c>
      <c r="DF52">
        <f t="shared" ref="DF52:DF57" si="28">ROUND(ROUND(AE52,2)*CX52,2)</f>
        <v>0</v>
      </c>
      <c r="DG52">
        <f t="shared" si="23"/>
        <v>0</v>
      </c>
      <c r="DH52">
        <f t="shared" si="24"/>
        <v>0</v>
      </c>
      <c r="DI52">
        <f>ROUND(ROUND(AH52*AL52,2)*CX52,2)</f>
        <v>9883.0400000000009</v>
      </c>
      <c r="DJ52">
        <f>DI52</f>
        <v>9883.0400000000009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ROW(Source!A41)</f>
        <v>41</v>
      </c>
      <c r="B53">
        <v>79199732</v>
      </c>
      <c r="C53">
        <v>79201700</v>
      </c>
      <c r="D53">
        <v>60564180</v>
      </c>
      <c r="E53">
        <v>70</v>
      </c>
      <c r="F53">
        <v>1</v>
      </c>
      <c r="G53">
        <v>1</v>
      </c>
      <c r="H53">
        <v>1</v>
      </c>
      <c r="I53" t="s">
        <v>377</v>
      </c>
      <c r="J53" t="s">
        <v>3</v>
      </c>
      <c r="K53" t="s">
        <v>378</v>
      </c>
      <c r="L53">
        <v>1191</v>
      </c>
      <c r="N53">
        <v>1013</v>
      </c>
      <c r="O53" t="s">
        <v>379</v>
      </c>
      <c r="P53" t="s">
        <v>379</v>
      </c>
      <c r="Q53">
        <v>1</v>
      </c>
      <c r="W53">
        <v>0</v>
      </c>
      <c r="X53">
        <v>-1417349443</v>
      </c>
      <c r="Y53">
        <f t="shared" si="25"/>
        <v>0.45999999999999996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56.02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</v>
      </c>
      <c r="AU53" t="s">
        <v>50</v>
      </c>
      <c r="AV53">
        <v>2</v>
      </c>
      <c r="AW53">
        <v>2</v>
      </c>
      <c r="AX53">
        <v>79202036</v>
      </c>
      <c r="AY53">
        <v>1</v>
      </c>
      <c r="AZ53">
        <v>2048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ROUND(Y53*Source!I41,7)</f>
        <v>0.62560000000000004</v>
      </c>
      <c r="CY53">
        <f>AD53</f>
        <v>0</v>
      </c>
      <c r="CZ53">
        <f>AH53</f>
        <v>0</v>
      </c>
      <c r="DA53">
        <f>AL53</f>
        <v>1</v>
      </c>
      <c r="DB53">
        <f t="shared" si="26"/>
        <v>0</v>
      </c>
      <c r="DC53">
        <f t="shared" si="27"/>
        <v>0</v>
      </c>
      <c r="DD53" t="s">
        <v>3</v>
      </c>
      <c r="DE53" t="s">
        <v>3</v>
      </c>
      <c r="DF53">
        <f t="shared" si="28"/>
        <v>0</v>
      </c>
      <c r="DG53">
        <f t="shared" si="23"/>
        <v>0</v>
      </c>
      <c r="DH53">
        <f>ROUND(ROUND(AG53*AK53,2)*CX53,2)</f>
        <v>0</v>
      </c>
      <c r="DI53">
        <f t="shared" ref="DI53:DI61" si="29">ROUND(ROUND(AH53,2)*CX53,2)</f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ROW(Source!A41)</f>
        <v>41</v>
      </c>
      <c r="B54">
        <v>79199732</v>
      </c>
      <c r="C54">
        <v>79201700</v>
      </c>
      <c r="D54">
        <v>60725923</v>
      </c>
      <c r="E54">
        <v>1</v>
      </c>
      <c r="F54">
        <v>1</v>
      </c>
      <c r="G54">
        <v>1</v>
      </c>
      <c r="H54">
        <v>2</v>
      </c>
      <c r="I54" t="s">
        <v>406</v>
      </c>
      <c r="J54" t="s">
        <v>407</v>
      </c>
      <c r="K54" t="s">
        <v>408</v>
      </c>
      <c r="L54">
        <v>1367</v>
      </c>
      <c r="N54">
        <v>1011</v>
      </c>
      <c r="O54" t="s">
        <v>266</v>
      </c>
      <c r="P54" t="s">
        <v>266</v>
      </c>
      <c r="Q54">
        <v>1</v>
      </c>
      <c r="W54">
        <v>0</v>
      </c>
      <c r="X54">
        <v>-430484415</v>
      </c>
      <c r="Y54">
        <f t="shared" si="25"/>
        <v>0.22999999999999998</v>
      </c>
      <c r="AA54">
        <v>0</v>
      </c>
      <c r="AB54">
        <v>1937.57</v>
      </c>
      <c r="AC54">
        <v>756.27</v>
      </c>
      <c r="AD54">
        <v>0</v>
      </c>
      <c r="AE54">
        <v>0</v>
      </c>
      <c r="AF54">
        <v>115.4</v>
      </c>
      <c r="AG54">
        <v>13.5</v>
      </c>
      <c r="AH54">
        <v>0</v>
      </c>
      <c r="AI54">
        <v>1</v>
      </c>
      <c r="AJ54">
        <v>16.79</v>
      </c>
      <c r="AK54">
        <v>56.02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</v>
      </c>
      <c r="AU54" t="s">
        <v>50</v>
      </c>
      <c r="AV54">
        <v>0</v>
      </c>
      <c r="AW54">
        <v>2</v>
      </c>
      <c r="AX54">
        <v>79202037</v>
      </c>
      <c r="AY54">
        <v>1</v>
      </c>
      <c r="AZ54">
        <v>2048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ROUND(Y54*Source!I41*DO54,7)</f>
        <v>0</v>
      </c>
      <c r="CX54">
        <f>ROUND(Y54*Source!I41,7)</f>
        <v>0.31280000000000002</v>
      </c>
      <c r="CY54">
        <f>AB54</f>
        <v>1937.57</v>
      </c>
      <c r="CZ54">
        <f>AF54</f>
        <v>115.4</v>
      </c>
      <c r="DA54">
        <f>AJ54</f>
        <v>16.79</v>
      </c>
      <c r="DB54">
        <f t="shared" si="26"/>
        <v>26.542000000000002</v>
      </c>
      <c r="DC54">
        <f t="shared" si="27"/>
        <v>3.105</v>
      </c>
      <c r="DD54" t="s">
        <v>3</v>
      </c>
      <c r="DE54" t="s">
        <v>3</v>
      </c>
      <c r="DF54">
        <f t="shared" si="28"/>
        <v>0</v>
      </c>
      <c r="DG54">
        <f>ROUND(ROUND(AF54*AJ54,2)*CX54,2)</f>
        <v>606.07000000000005</v>
      </c>
      <c r="DH54">
        <f>ROUND(ROUND(AG54*AK54,2)*CX54,2)</f>
        <v>236.56</v>
      </c>
      <c r="DI54">
        <f t="shared" si="29"/>
        <v>0</v>
      </c>
      <c r="DJ54">
        <f>DG54</f>
        <v>606.07000000000005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ROW(Source!A41)</f>
        <v>41</v>
      </c>
      <c r="B55">
        <v>79199732</v>
      </c>
      <c r="C55">
        <v>79201700</v>
      </c>
      <c r="D55">
        <v>60726004</v>
      </c>
      <c r="E55">
        <v>1</v>
      </c>
      <c r="F55">
        <v>1</v>
      </c>
      <c r="G55">
        <v>1</v>
      </c>
      <c r="H55">
        <v>2</v>
      </c>
      <c r="I55" t="s">
        <v>456</v>
      </c>
      <c r="J55" t="s">
        <v>457</v>
      </c>
      <c r="K55" t="s">
        <v>458</v>
      </c>
      <c r="L55">
        <v>1367</v>
      </c>
      <c r="N55">
        <v>1011</v>
      </c>
      <c r="O55" t="s">
        <v>266</v>
      </c>
      <c r="P55" t="s">
        <v>266</v>
      </c>
      <c r="Q55">
        <v>1</v>
      </c>
      <c r="W55">
        <v>0</v>
      </c>
      <c r="X55">
        <v>321316643</v>
      </c>
      <c r="Y55">
        <f t="shared" si="25"/>
        <v>2.9669999999999996</v>
      </c>
      <c r="AA55">
        <v>0</v>
      </c>
      <c r="AB55">
        <v>15.11</v>
      </c>
      <c r="AC55">
        <v>0</v>
      </c>
      <c r="AD55">
        <v>0</v>
      </c>
      <c r="AE55">
        <v>0</v>
      </c>
      <c r="AF55">
        <v>0.9</v>
      </c>
      <c r="AG55">
        <v>0</v>
      </c>
      <c r="AH55">
        <v>0</v>
      </c>
      <c r="AI55">
        <v>1</v>
      </c>
      <c r="AJ55">
        <v>16.79</v>
      </c>
      <c r="AK55">
        <v>56.02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2.58</v>
      </c>
      <c r="AU55" t="s">
        <v>50</v>
      </c>
      <c r="AV55">
        <v>0</v>
      </c>
      <c r="AW55">
        <v>2</v>
      </c>
      <c r="AX55">
        <v>79202038</v>
      </c>
      <c r="AY55">
        <v>1</v>
      </c>
      <c r="AZ55">
        <v>2048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ROUND(Y55*Source!I41*DO55,7)</f>
        <v>0</v>
      </c>
      <c r="CX55">
        <f>ROUND(Y55*Source!I41,7)</f>
        <v>4.03512</v>
      </c>
      <c r="CY55">
        <f>AB55</f>
        <v>15.11</v>
      </c>
      <c r="CZ55">
        <f>AF55</f>
        <v>0.9</v>
      </c>
      <c r="DA55">
        <f>AJ55</f>
        <v>16.79</v>
      </c>
      <c r="DB55">
        <f t="shared" si="26"/>
        <v>2.6680000000000001</v>
      </c>
      <c r="DC55">
        <f t="shared" si="27"/>
        <v>0</v>
      </c>
      <c r="DD55" t="s">
        <v>3</v>
      </c>
      <c r="DE55" t="s">
        <v>3</v>
      </c>
      <c r="DF55">
        <f t="shared" si="28"/>
        <v>0</v>
      </c>
      <c r="DG55">
        <f>ROUND(ROUND(AF55*AJ55,2)*CX55,2)</f>
        <v>60.97</v>
      </c>
      <c r="DH55">
        <f>ROUND(ROUND(AG55*AK55,2)*CX55,2)</f>
        <v>0</v>
      </c>
      <c r="DI55">
        <f t="shared" si="29"/>
        <v>0</v>
      </c>
      <c r="DJ55">
        <f>DG55</f>
        <v>60.97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ROW(Source!A41)</f>
        <v>41</v>
      </c>
      <c r="B56">
        <v>79199732</v>
      </c>
      <c r="C56">
        <v>79201700</v>
      </c>
      <c r="D56">
        <v>60726060</v>
      </c>
      <c r="E56">
        <v>1</v>
      </c>
      <c r="F56">
        <v>1</v>
      </c>
      <c r="G56">
        <v>1</v>
      </c>
      <c r="H56">
        <v>2</v>
      </c>
      <c r="I56" t="s">
        <v>459</v>
      </c>
      <c r="J56" t="s">
        <v>460</v>
      </c>
      <c r="K56" t="s">
        <v>461</v>
      </c>
      <c r="L56">
        <v>1367</v>
      </c>
      <c r="N56">
        <v>1011</v>
      </c>
      <c r="O56" t="s">
        <v>266</v>
      </c>
      <c r="P56" t="s">
        <v>266</v>
      </c>
      <c r="Q56">
        <v>1</v>
      </c>
      <c r="W56">
        <v>0</v>
      </c>
      <c r="X56">
        <v>-382331097</v>
      </c>
      <c r="Y56">
        <f t="shared" si="25"/>
        <v>2.9669999999999996</v>
      </c>
      <c r="AA56">
        <v>0</v>
      </c>
      <c r="AB56">
        <v>115.85</v>
      </c>
      <c r="AC56">
        <v>0</v>
      </c>
      <c r="AD56">
        <v>0</v>
      </c>
      <c r="AE56">
        <v>0</v>
      </c>
      <c r="AF56">
        <v>6.9</v>
      </c>
      <c r="AG56">
        <v>0</v>
      </c>
      <c r="AH56">
        <v>0</v>
      </c>
      <c r="AI56">
        <v>1</v>
      </c>
      <c r="AJ56">
        <v>16.79</v>
      </c>
      <c r="AK56">
        <v>56.02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2.58</v>
      </c>
      <c r="AU56" t="s">
        <v>50</v>
      </c>
      <c r="AV56">
        <v>0</v>
      </c>
      <c r="AW56">
        <v>2</v>
      </c>
      <c r="AX56">
        <v>79202039</v>
      </c>
      <c r="AY56">
        <v>1</v>
      </c>
      <c r="AZ56">
        <v>2048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ROUND(Y56*Source!I41*DO56,7)</f>
        <v>0</v>
      </c>
      <c r="CX56">
        <f>ROUND(Y56*Source!I41,7)</f>
        <v>4.03512</v>
      </c>
      <c r="CY56">
        <f>AB56</f>
        <v>115.85</v>
      </c>
      <c r="CZ56">
        <f>AF56</f>
        <v>6.9</v>
      </c>
      <c r="DA56">
        <f>AJ56</f>
        <v>16.79</v>
      </c>
      <c r="DB56">
        <f t="shared" si="26"/>
        <v>20.47</v>
      </c>
      <c r="DC56">
        <f t="shared" si="27"/>
        <v>0</v>
      </c>
      <c r="DD56" t="s">
        <v>3</v>
      </c>
      <c r="DE56" t="s">
        <v>3</v>
      </c>
      <c r="DF56">
        <f t="shared" si="28"/>
        <v>0</v>
      </c>
      <c r="DG56">
        <f>ROUND(ROUND(AF56*AJ56,2)*CX56,2)</f>
        <v>467.47</v>
      </c>
      <c r="DH56">
        <f>ROUND(ROUND(AG56*AK56,2)*CX56,2)</f>
        <v>0</v>
      </c>
      <c r="DI56">
        <f t="shared" si="29"/>
        <v>0</v>
      </c>
      <c r="DJ56">
        <f>DG56</f>
        <v>467.47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ROW(Source!A41)</f>
        <v>41</v>
      </c>
      <c r="B57">
        <v>79199732</v>
      </c>
      <c r="C57">
        <v>79201700</v>
      </c>
      <c r="D57">
        <v>60726853</v>
      </c>
      <c r="E57">
        <v>1</v>
      </c>
      <c r="F57">
        <v>1</v>
      </c>
      <c r="G57">
        <v>1</v>
      </c>
      <c r="H57">
        <v>2</v>
      </c>
      <c r="I57" t="s">
        <v>389</v>
      </c>
      <c r="J57" t="s">
        <v>390</v>
      </c>
      <c r="K57" t="s">
        <v>391</v>
      </c>
      <c r="L57">
        <v>1367</v>
      </c>
      <c r="N57">
        <v>1011</v>
      </c>
      <c r="O57" t="s">
        <v>266</v>
      </c>
      <c r="P57" t="s">
        <v>266</v>
      </c>
      <c r="Q57">
        <v>1</v>
      </c>
      <c r="W57">
        <v>0</v>
      </c>
      <c r="X57">
        <v>509054691</v>
      </c>
      <c r="Y57">
        <f t="shared" si="25"/>
        <v>0.22999999999999998</v>
      </c>
      <c r="AA57">
        <v>0</v>
      </c>
      <c r="AB57">
        <v>1103.27</v>
      </c>
      <c r="AC57">
        <v>649.83000000000004</v>
      </c>
      <c r="AD57">
        <v>0</v>
      </c>
      <c r="AE57">
        <v>0</v>
      </c>
      <c r="AF57">
        <v>65.709999999999994</v>
      </c>
      <c r="AG57">
        <v>11.6</v>
      </c>
      <c r="AH57">
        <v>0</v>
      </c>
      <c r="AI57">
        <v>1</v>
      </c>
      <c r="AJ57">
        <v>16.79</v>
      </c>
      <c r="AK57">
        <v>56.02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</v>
      </c>
      <c r="AU57" t="s">
        <v>50</v>
      </c>
      <c r="AV57">
        <v>0</v>
      </c>
      <c r="AW57">
        <v>2</v>
      </c>
      <c r="AX57">
        <v>79202040</v>
      </c>
      <c r="AY57">
        <v>1</v>
      </c>
      <c r="AZ57">
        <v>2048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ROUND(Y57*Source!I41*DO57,7)</f>
        <v>0</v>
      </c>
      <c r="CX57">
        <f>ROUND(Y57*Source!I41,7)</f>
        <v>0.31280000000000002</v>
      </c>
      <c r="CY57">
        <f>AB57</f>
        <v>1103.27</v>
      </c>
      <c r="CZ57">
        <f>AF57</f>
        <v>65.709999999999994</v>
      </c>
      <c r="DA57">
        <f>AJ57</f>
        <v>16.79</v>
      </c>
      <c r="DB57">
        <f t="shared" si="26"/>
        <v>15.111000000000001</v>
      </c>
      <c r="DC57">
        <f t="shared" si="27"/>
        <v>2.6680000000000001</v>
      </c>
      <c r="DD57" t="s">
        <v>3</v>
      </c>
      <c r="DE57" t="s">
        <v>3</v>
      </c>
      <c r="DF57">
        <f t="shared" si="28"/>
        <v>0</v>
      </c>
      <c r="DG57">
        <f>ROUND(ROUND(AF57*AJ57,2)*CX57,2)</f>
        <v>345.1</v>
      </c>
      <c r="DH57">
        <f>ROUND(ROUND(AG57*AK57,2)*CX57,2)</f>
        <v>203.27</v>
      </c>
      <c r="DI57">
        <f t="shared" si="29"/>
        <v>0</v>
      </c>
      <c r="DJ57">
        <f>DG57</f>
        <v>345.1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ROW(Source!A41)</f>
        <v>41</v>
      </c>
      <c r="B58">
        <v>79199732</v>
      </c>
      <c r="C58">
        <v>79201700</v>
      </c>
      <c r="D58">
        <v>60576774</v>
      </c>
      <c r="E58">
        <v>1</v>
      </c>
      <c r="F58">
        <v>1</v>
      </c>
      <c r="G58">
        <v>1</v>
      </c>
      <c r="H58">
        <v>3</v>
      </c>
      <c r="I58" t="s">
        <v>449</v>
      </c>
      <c r="J58" t="s">
        <v>450</v>
      </c>
      <c r="K58" t="s">
        <v>451</v>
      </c>
      <c r="L58">
        <v>1302</v>
      </c>
      <c r="N58">
        <v>1003</v>
      </c>
      <c r="O58" t="s">
        <v>452</v>
      </c>
      <c r="P58" t="s">
        <v>452</v>
      </c>
      <c r="Q58">
        <v>10</v>
      </c>
      <c r="W58">
        <v>0</v>
      </c>
      <c r="X58">
        <v>-893440473</v>
      </c>
      <c r="Y58">
        <f>AT58</f>
        <v>0.96</v>
      </c>
      <c r="AA58">
        <v>65.62</v>
      </c>
      <c r="AB58">
        <v>0</v>
      </c>
      <c r="AC58">
        <v>0</v>
      </c>
      <c r="AD58">
        <v>0</v>
      </c>
      <c r="AE58">
        <v>6.9</v>
      </c>
      <c r="AF58">
        <v>0</v>
      </c>
      <c r="AG58">
        <v>0</v>
      </c>
      <c r="AH58">
        <v>0</v>
      </c>
      <c r="AI58">
        <v>9.51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0.96</v>
      </c>
      <c r="AU58" t="s">
        <v>3</v>
      </c>
      <c r="AV58">
        <v>0</v>
      </c>
      <c r="AW58">
        <v>2</v>
      </c>
      <c r="AX58">
        <v>79202041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ROUND(Y58*Source!I41,7)</f>
        <v>1.3056000000000001</v>
      </c>
      <c r="CY58">
        <f>AA58</f>
        <v>65.62</v>
      </c>
      <c r="CZ58">
        <f>AE58</f>
        <v>6.9</v>
      </c>
      <c r="DA58">
        <f>AI58</f>
        <v>9.51</v>
      </c>
      <c r="DB58">
        <f>ROUND(ROUND(AT58*CZ58,2),6)</f>
        <v>6.62</v>
      </c>
      <c r="DC58">
        <f>ROUND(ROUND(AT58*AG58,2),6)</f>
        <v>0</v>
      </c>
      <c r="DD58" t="s">
        <v>3</v>
      </c>
      <c r="DE58" t="s">
        <v>3</v>
      </c>
      <c r="DF58">
        <f>ROUND(ROUND(AE58*AI58,2)*CX58,2)</f>
        <v>85.67</v>
      </c>
      <c r="DG58">
        <f t="shared" ref="DG58:DG63" si="30">ROUND(ROUND(AF58,2)*CX58,2)</f>
        <v>0</v>
      </c>
      <c r="DH58">
        <f>ROUND(ROUND(AG58,2)*CX58,2)</f>
        <v>0</v>
      </c>
      <c r="DI58">
        <f t="shared" si="29"/>
        <v>0</v>
      </c>
      <c r="DJ58">
        <f>DF58</f>
        <v>85.67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79199732</v>
      </c>
      <c r="C59">
        <v>79201700</v>
      </c>
      <c r="D59">
        <v>60599209</v>
      </c>
      <c r="E59">
        <v>1</v>
      </c>
      <c r="F59">
        <v>1</v>
      </c>
      <c r="G59">
        <v>1</v>
      </c>
      <c r="H59">
        <v>3</v>
      </c>
      <c r="I59" t="s">
        <v>462</v>
      </c>
      <c r="J59" t="s">
        <v>463</v>
      </c>
      <c r="K59" t="s">
        <v>464</v>
      </c>
      <c r="L59">
        <v>1348</v>
      </c>
      <c r="N59">
        <v>1009</v>
      </c>
      <c r="O59" t="s">
        <v>208</v>
      </c>
      <c r="P59" t="s">
        <v>208</v>
      </c>
      <c r="Q59">
        <v>1000</v>
      </c>
      <c r="W59">
        <v>0</v>
      </c>
      <c r="X59">
        <v>-304607572</v>
      </c>
      <c r="Y59">
        <f>AT59</f>
        <v>5.0000000000000001E-4</v>
      </c>
      <c r="AA59">
        <v>647155.5</v>
      </c>
      <c r="AB59">
        <v>0</v>
      </c>
      <c r="AC59">
        <v>0</v>
      </c>
      <c r="AD59">
        <v>0</v>
      </c>
      <c r="AE59">
        <v>68050</v>
      </c>
      <c r="AF59">
        <v>0</v>
      </c>
      <c r="AG59">
        <v>0</v>
      </c>
      <c r="AH59">
        <v>0</v>
      </c>
      <c r="AI59">
        <v>9.51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5.0000000000000001E-4</v>
      </c>
      <c r="AU59" t="s">
        <v>3</v>
      </c>
      <c r="AV59">
        <v>0</v>
      </c>
      <c r="AW59">
        <v>2</v>
      </c>
      <c r="AX59">
        <v>79202042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6.8000000000000005E-4</v>
      </c>
      <c r="CY59">
        <f>AA59</f>
        <v>647155.5</v>
      </c>
      <c r="CZ59">
        <f>AE59</f>
        <v>68050</v>
      </c>
      <c r="DA59">
        <f>AI59</f>
        <v>9.51</v>
      </c>
      <c r="DB59">
        <f>ROUND(ROUND(AT59*CZ59,2),6)</f>
        <v>34.03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440.07</v>
      </c>
      <c r="DG59">
        <f t="shared" si="30"/>
        <v>0</v>
      </c>
      <c r="DH59">
        <f>ROUND(ROUND(AG59,2)*CX59,2)</f>
        <v>0</v>
      </c>
      <c r="DI59">
        <f t="shared" si="29"/>
        <v>0</v>
      </c>
      <c r="DJ59">
        <f>DF59</f>
        <v>440.07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79199732</v>
      </c>
      <c r="C60">
        <v>79201700</v>
      </c>
      <c r="D60">
        <v>60607969</v>
      </c>
      <c r="E60">
        <v>1</v>
      </c>
      <c r="F60">
        <v>1</v>
      </c>
      <c r="G60">
        <v>1</v>
      </c>
      <c r="H60">
        <v>3</v>
      </c>
      <c r="I60" t="s">
        <v>465</v>
      </c>
      <c r="J60" t="s">
        <v>466</v>
      </c>
      <c r="K60" t="s">
        <v>467</v>
      </c>
      <c r="L60">
        <v>1348</v>
      </c>
      <c r="N60">
        <v>1009</v>
      </c>
      <c r="O60" t="s">
        <v>208</v>
      </c>
      <c r="P60" t="s">
        <v>208</v>
      </c>
      <c r="Q60">
        <v>1000</v>
      </c>
      <c r="W60">
        <v>0</v>
      </c>
      <c r="X60">
        <v>2092961430</v>
      </c>
      <c r="Y60">
        <f>AT60</f>
        <v>6.0000000000000002E-5</v>
      </c>
      <c r="AA60">
        <v>74433.820000000007</v>
      </c>
      <c r="AB60">
        <v>0</v>
      </c>
      <c r="AC60">
        <v>0</v>
      </c>
      <c r="AD60">
        <v>0</v>
      </c>
      <c r="AE60">
        <v>7826.9</v>
      </c>
      <c r="AF60">
        <v>0</v>
      </c>
      <c r="AG60">
        <v>0</v>
      </c>
      <c r="AH60">
        <v>0</v>
      </c>
      <c r="AI60">
        <v>9.51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6.0000000000000002E-5</v>
      </c>
      <c r="AU60" t="s">
        <v>3</v>
      </c>
      <c r="AV60">
        <v>0</v>
      </c>
      <c r="AW60">
        <v>2</v>
      </c>
      <c r="AX60">
        <v>79202043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ROUND(Y60*Source!I41,7)</f>
        <v>8.1600000000000005E-5</v>
      </c>
      <c r="CY60">
        <f>AA60</f>
        <v>74433.820000000007</v>
      </c>
      <c r="CZ60">
        <f>AE60</f>
        <v>7826.9</v>
      </c>
      <c r="DA60">
        <f>AI60</f>
        <v>9.51</v>
      </c>
      <c r="DB60">
        <f>ROUND(ROUND(AT60*CZ60,2),6)</f>
        <v>0.47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6.07</v>
      </c>
      <c r="DG60">
        <f t="shared" si="30"/>
        <v>0</v>
      </c>
      <c r="DH60">
        <f>ROUND(ROUND(AG60,2)*CX60,2)</f>
        <v>0</v>
      </c>
      <c r="DI60">
        <f t="shared" si="29"/>
        <v>0</v>
      </c>
      <c r="DJ60">
        <f>DF60</f>
        <v>6.07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ROW(Source!A41)</f>
        <v>41</v>
      </c>
      <c r="B61">
        <v>79199732</v>
      </c>
      <c r="C61">
        <v>79201700</v>
      </c>
      <c r="D61">
        <v>60568913</v>
      </c>
      <c r="E61">
        <v>70</v>
      </c>
      <c r="F61">
        <v>1</v>
      </c>
      <c r="G61">
        <v>1</v>
      </c>
      <c r="H61">
        <v>3</v>
      </c>
      <c r="I61" t="s">
        <v>392</v>
      </c>
      <c r="J61" t="s">
        <v>3</v>
      </c>
      <c r="K61" t="s">
        <v>393</v>
      </c>
      <c r="L61">
        <v>1374</v>
      </c>
      <c r="N61">
        <v>1013</v>
      </c>
      <c r="O61" t="s">
        <v>394</v>
      </c>
      <c r="P61" t="s">
        <v>394</v>
      </c>
      <c r="Q61">
        <v>1</v>
      </c>
      <c r="W61">
        <v>0</v>
      </c>
      <c r="X61">
        <v>-1731369543</v>
      </c>
      <c r="Y61">
        <f>AT61</f>
        <v>2.2599999999999998</v>
      </c>
      <c r="AA61">
        <v>9.51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9.51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2.2599999999999998</v>
      </c>
      <c r="AU61" t="s">
        <v>3</v>
      </c>
      <c r="AV61">
        <v>0</v>
      </c>
      <c r="AW61">
        <v>2</v>
      </c>
      <c r="AX61">
        <v>79202044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ROUND(Y61*Source!I41,7)</f>
        <v>3.0735999999999999</v>
      </c>
      <c r="CY61">
        <f>AA61</f>
        <v>9.51</v>
      </c>
      <c r="CZ61">
        <f>AE61</f>
        <v>1</v>
      </c>
      <c r="DA61">
        <f>AI61</f>
        <v>9.51</v>
      </c>
      <c r="DB61">
        <f>ROUND(ROUND(AT61*CZ61,2),6)</f>
        <v>2.2599999999999998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29.23</v>
      </c>
      <c r="DG61">
        <f t="shared" si="30"/>
        <v>0</v>
      </c>
      <c r="DH61">
        <f>ROUND(ROUND(AG61,2)*CX61,2)</f>
        <v>0</v>
      </c>
      <c r="DI61">
        <f t="shared" si="29"/>
        <v>0</v>
      </c>
      <c r="DJ61">
        <f>DF61</f>
        <v>29.23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79199732</v>
      </c>
      <c r="C62">
        <v>79201704</v>
      </c>
      <c r="D62">
        <v>60564012</v>
      </c>
      <c r="E62">
        <v>70</v>
      </c>
      <c r="F62">
        <v>1</v>
      </c>
      <c r="G62">
        <v>1</v>
      </c>
      <c r="H62">
        <v>1</v>
      </c>
      <c r="I62" t="s">
        <v>468</v>
      </c>
      <c r="J62" t="s">
        <v>3</v>
      </c>
      <c r="K62" t="s">
        <v>469</v>
      </c>
      <c r="L62">
        <v>1191</v>
      </c>
      <c r="N62">
        <v>1013</v>
      </c>
      <c r="O62" t="s">
        <v>379</v>
      </c>
      <c r="P62" t="s">
        <v>379</v>
      </c>
      <c r="Q62">
        <v>1</v>
      </c>
      <c r="W62">
        <v>0</v>
      </c>
      <c r="X62">
        <v>-1810713292</v>
      </c>
      <c r="Y62">
        <f t="shared" ref="Y62:Y69" si="31">(AT62*ROUND(1.15,7))</f>
        <v>329.49799999999993</v>
      </c>
      <c r="AA62">
        <v>0</v>
      </c>
      <c r="AB62">
        <v>0</v>
      </c>
      <c r="AC62">
        <v>0</v>
      </c>
      <c r="AD62">
        <v>514.26</v>
      </c>
      <c r="AE62">
        <v>0</v>
      </c>
      <c r="AF62">
        <v>0</v>
      </c>
      <c r="AG62">
        <v>0</v>
      </c>
      <c r="AH62">
        <v>9.18</v>
      </c>
      <c r="AI62">
        <v>1</v>
      </c>
      <c r="AJ62">
        <v>1</v>
      </c>
      <c r="AK62">
        <v>1</v>
      </c>
      <c r="AL62">
        <v>56.02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286.52</v>
      </c>
      <c r="AU62" t="s">
        <v>50</v>
      </c>
      <c r="AV62">
        <v>1</v>
      </c>
      <c r="AW62">
        <v>2</v>
      </c>
      <c r="AX62">
        <v>79202045</v>
      </c>
      <c r="AY62">
        <v>1</v>
      </c>
      <c r="AZ62">
        <v>2048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ROUND(AT62*Source!I43*AH62*AL62,2)</f>
        <v>35363.230000000003</v>
      </c>
      <c r="CV62">
        <f>ROUND(Y62*Source!I43,7)</f>
        <v>79.079520000000002</v>
      </c>
      <c r="CW62">
        <v>0</v>
      </c>
      <c r="CX62">
        <f>ROUND(Y62*Source!I43,7)</f>
        <v>79.079520000000002</v>
      </c>
      <c r="CY62">
        <f>AD62</f>
        <v>514.26</v>
      </c>
      <c r="CZ62">
        <f>AH62</f>
        <v>9.18</v>
      </c>
      <c r="DA62">
        <f>AL62</f>
        <v>56.02</v>
      </c>
      <c r="DB62">
        <f t="shared" ref="DB62:DB69" si="32">ROUND((ROUND(AT62*CZ62,2)*ROUND(1.15,7)),6)</f>
        <v>3024.7874999999999</v>
      </c>
      <c r="DC62">
        <f t="shared" ref="DC62:DC69" si="33">ROUND((ROUND(AT62*AG62,2)*ROUND(1.15,7)),6)</f>
        <v>0</v>
      </c>
      <c r="DD62" t="s">
        <v>3</v>
      </c>
      <c r="DE62" t="s">
        <v>3</v>
      </c>
      <c r="DF62">
        <f t="shared" ref="DF62:DF69" si="34">ROUND(ROUND(AE62,2)*CX62,2)</f>
        <v>0</v>
      </c>
      <c r="DG62">
        <f t="shared" si="30"/>
        <v>0</v>
      </c>
      <c r="DH62">
        <f>ROUND(ROUND(AG62,2)*CX62,2)</f>
        <v>0</v>
      </c>
      <c r="DI62">
        <f>ROUND(ROUND(AH62*AL62,2)*CX62,2)</f>
        <v>40667.43</v>
      </c>
      <c r="DJ62">
        <f>DI62</f>
        <v>40667.43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79199732</v>
      </c>
      <c r="C63">
        <v>79201704</v>
      </c>
      <c r="D63">
        <v>60564180</v>
      </c>
      <c r="E63">
        <v>70</v>
      </c>
      <c r="F63">
        <v>1</v>
      </c>
      <c r="G63">
        <v>1</v>
      </c>
      <c r="H63">
        <v>1</v>
      </c>
      <c r="I63" t="s">
        <v>377</v>
      </c>
      <c r="J63" t="s">
        <v>3</v>
      </c>
      <c r="K63" t="s">
        <v>378</v>
      </c>
      <c r="L63">
        <v>1191</v>
      </c>
      <c r="N63">
        <v>1013</v>
      </c>
      <c r="O63" t="s">
        <v>379</v>
      </c>
      <c r="P63" t="s">
        <v>379</v>
      </c>
      <c r="Q63">
        <v>1</v>
      </c>
      <c r="W63">
        <v>0</v>
      </c>
      <c r="X63">
        <v>-1417349443</v>
      </c>
      <c r="Y63">
        <f t="shared" si="31"/>
        <v>49.300499999999992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56.02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42.87</v>
      </c>
      <c r="AU63" t="s">
        <v>50</v>
      </c>
      <c r="AV63">
        <v>2</v>
      </c>
      <c r="AW63">
        <v>2</v>
      </c>
      <c r="AX63">
        <v>79202046</v>
      </c>
      <c r="AY63">
        <v>1</v>
      </c>
      <c r="AZ63">
        <v>2048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ROUND(Y63*Source!I43,7)</f>
        <v>11.83212</v>
      </c>
      <c r="CY63">
        <f>AD63</f>
        <v>0</v>
      </c>
      <c r="CZ63">
        <f>AH63</f>
        <v>0</v>
      </c>
      <c r="DA63">
        <f>AL63</f>
        <v>1</v>
      </c>
      <c r="DB63">
        <f t="shared" si="32"/>
        <v>0</v>
      </c>
      <c r="DC63">
        <f t="shared" si="33"/>
        <v>0</v>
      </c>
      <c r="DD63" t="s">
        <v>3</v>
      </c>
      <c r="DE63" t="s">
        <v>3</v>
      </c>
      <c r="DF63">
        <f t="shared" si="34"/>
        <v>0</v>
      </c>
      <c r="DG63">
        <f t="shared" si="30"/>
        <v>0</v>
      </c>
      <c r="DH63">
        <f t="shared" ref="DH63:DH69" si="35">ROUND(ROUND(AG63*AK63,2)*CX63,2)</f>
        <v>0</v>
      </c>
      <c r="DI63">
        <f t="shared" ref="DI63:DI72" si="36">ROUND(ROUND(AH63,2)*CX63,2)</f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ROW(Source!A43)</f>
        <v>43</v>
      </c>
      <c r="B64">
        <v>79199732</v>
      </c>
      <c r="C64">
        <v>79201704</v>
      </c>
      <c r="D64">
        <v>60725923</v>
      </c>
      <c r="E64">
        <v>1</v>
      </c>
      <c r="F64">
        <v>1</v>
      </c>
      <c r="G64">
        <v>1</v>
      </c>
      <c r="H64">
        <v>2</v>
      </c>
      <c r="I64" t="s">
        <v>406</v>
      </c>
      <c r="J64" t="s">
        <v>407</v>
      </c>
      <c r="K64" t="s">
        <v>408</v>
      </c>
      <c r="L64">
        <v>1367</v>
      </c>
      <c r="N64">
        <v>1011</v>
      </c>
      <c r="O64" t="s">
        <v>266</v>
      </c>
      <c r="P64" t="s">
        <v>266</v>
      </c>
      <c r="Q64">
        <v>1</v>
      </c>
      <c r="W64">
        <v>0</v>
      </c>
      <c r="X64">
        <v>-430484415</v>
      </c>
      <c r="Y64">
        <f t="shared" si="31"/>
        <v>0.83949999999999991</v>
      </c>
      <c r="AA64">
        <v>0</v>
      </c>
      <c r="AB64">
        <v>1937.57</v>
      </c>
      <c r="AC64">
        <v>756.27</v>
      </c>
      <c r="AD64">
        <v>0</v>
      </c>
      <c r="AE64">
        <v>0</v>
      </c>
      <c r="AF64">
        <v>115.4</v>
      </c>
      <c r="AG64">
        <v>13.5</v>
      </c>
      <c r="AH64">
        <v>0</v>
      </c>
      <c r="AI64">
        <v>1</v>
      </c>
      <c r="AJ64">
        <v>16.79</v>
      </c>
      <c r="AK64">
        <v>56.02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0.73</v>
      </c>
      <c r="AU64" t="s">
        <v>50</v>
      </c>
      <c r="AV64">
        <v>0</v>
      </c>
      <c r="AW64">
        <v>2</v>
      </c>
      <c r="AX64">
        <v>79202047</v>
      </c>
      <c r="AY64">
        <v>1</v>
      </c>
      <c r="AZ64">
        <v>2048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ROUND(Y64*Source!I43*DO64,7)</f>
        <v>0</v>
      </c>
      <c r="CX64">
        <f>ROUND(Y64*Source!I43,7)</f>
        <v>0.20147999999999999</v>
      </c>
      <c r="CY64">
        <f t="shared" ref="CY64:CY69" si="37">AB64</f>
        <v>1937.57</v>
      </c>
      <c r="CZ64">
        <f t="shared" ref="CZ64:CZ69" si="38">AF64</f>
        <v>115.4</v>
      </c>
      <c r="DA64">
        <f t="shared" ref="DA64:DA69" si="39">AJ64</f>
        <v>16.79</v>
      </c>
      <c r="DB64">
        <f t="shared" si="32"/>
        <v>96.876000000000005</v>
      </c>
      <c r="DC64">
        <f t="shared" si="33"/>
        <v>11.339</v>
      </c>
      <c r="DD64" t="s">
        <v>3</v>
      </c>
      <c r="DE64" t="s">
        <v>3</v>
      </c>
      <c r="DF64">
        <f t="shared" si="34"/>
        <v>0</v>
      </c>
      <c r="DG64">
        <f t="shared" ref="DG64:DG69" si="40">ROUND(ROUND(AF64*AJ64,2)*CX64,2)</f>
        <v>390.38</v>
      </c>
      <c r="DH64">
        <f t="shared" si="35"/>
        <v>152.37</v>
      </c>
      <c r="DI64">
        <f t="shared" si="36"/>
        <v>0</v>
      </c>
      <c r="DJ64">
        <f t="shared" ref="DJ64:DJ69" si="41">DG64</f>
        <v>390.38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ROW(Source!A43)</f>
        <v>43</v>
      </c>
      <c r="B65">
        <v>79199732</v>
      </c>
      <c r="C65">
        <v>79201704</v>
      </c>
      <c r="D65">
        <v>60726659</v>
      </c>
      <c r="E65">
        <v>1</v>
      </c>
      <c r="F65">
        <v>1</v>
      </c>
      <c r="G65">
        <v>1</v>
      </c>
      <c r="H65">
        <v>2</v>
      </c>
      <c r="I65" t="s">
        <v>470</v>
      </c>
      <c r="J65" t="s">
        <v>471</v>
      </c>
      <c r="K65" t="s">
        <v>472</v>
      </c>
      <c r="L65">
        <v>1367</v>
      </c>
      <c r="N65">
        <v>1011</v>
      </c>
      <c r="O65" t="s">
        <v>266</v>
      </c>
      <c r="P65" t="s">
        <v>266</v>
      </c>
      <c r="Q65">
        <v>1</v>
      </c>
      <c r="W65">
        <v>0</v>
      </c>
      <c r="X65">
        <v>-1189689395</v>
      </c>
      <c r="Y65">
        <f t="shared" si="31"/>
        <v>23</v>
      </c>
      <c r="AA65">
        <v>0</v>
      </c>
      <c r="AB65">
        <v>441.91</v>
      </c>
      <c r="AC65">
        <v>0</v>
      </c>
      <c r="AD65">
        <v>0</v>
      </c>
      <c r="AE65">
        <v>0</v>
      </c>
      <c r="AF65">
        <v>26.32</v>
      </c>
      <c r="AG65">
        <v>0</v>
      </c>
      <c r="AH65">
        <v>0</v>
      </c>
      <c r="AI65">
        <v>1</v>
      </c>
      <c r="AJ65">
        <v>16.79</v>
      </c>
      <c r="AK65">
        <v>56.02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20</v>
      </c>
      <c r="AU65" t="s">
        <v>50</v>
      </c>
      <c r="AV65">
        <v>0</v>
      </c>
      <c r="AW65">
        <v>2</v>
      </c>
      <c r="AX65">
        <v>79202048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ROUND(Y65*Source!I43*DO65,7)</f>
        <v>0</v>
      </c>
      <c r="CX65">
        <f>ROUND(Y65*Source!I43,7)</f>
        <v>5.52</v>
      </c>
      <c r="CY65">
        <f t="shared" si="37"/>
        <v>441.91</v>
      </c>
      <c r="CZ65">
        <f t="shared" si="38"/>
        <v>26.32</v>
      </c>
      <c r="DA65">
        <f t="shared" si="39"/>
        <v>16.79</v>
      </c>
      <c r="DB65">
        <f t="shared" si="32"/>
        <v>605.36</v>
      </c>
      <c r="DC65">
        <f t="shared" si="33"/>
        <v>0</v>
      </c>
      <c r="DD65" t="s">
        <v>3</v>
      </c>
      <c r="DE65" t="s">
        <v>3</v>
      </c>
      <c r="DF65">
        <f t="shared" si="34"/>
        <v>0</v>
      </c>
      <c r="DG65">
        <f t="shared" si="40"/>
        <v>2439.34</v>
      </c>
      <c r="DH65">
        <f t="shared" si="35"/>
        <v>0</v>
      </c>
      <c r="DI65">
        <f t="shared" si="36"/>
        <v>0</v>
      </c>
      <c r="DJ65">
        <f t="shared" si="41"/>
        <v>2439.34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ROW(Source!A43)</f>
        <v>43</v>
      </c>
      <c r="B66">
        <v>79199732</v>
      </c>
      <c r="C66">
        <v>79201704</v>
      </c>
      <c r="D66">
        <v>60726870</v>
      </c>
      <c r="E66">
        <v>1</v>
      </c>
      <c r="F66">
        <v>1</v>
      </c>
      <c r="G66">
        <v>1</v>
      </c>
      <c r="H66">
        <v>2</v>
      </c>
      <c r="I66" t="s">
        <v>473</v>
      </c>
      <c r="J66" t="s">
        <v>474</v>
      </c>
      <c r="K66" t="s">
        <v>475</v>
      </c>
      <c r="L66">
        <v>1367</v>
      </c>
      <c r="N66">
        <v>1011</v>
      </c>
      <c r="O66" t="s">
        <v>266</v>
      </c>
      <c r="P66" t="s">
        <v>266</v>
      </c>
      <c r="Q66">
        <v>1</v>
      </c>
      <c r="W66">
        <v>0</v>
      </c>
      <c r="X66">
        <v>302935676</v>
      </c>
      <c r="Y66">
        <f t="shared" si="31"/>
        <v>2.8749999999999998E-2</v>
      </c>
      <c r="AA66">
        <v>0</v>
      </c>
      <c r="AB66">
        <v>1584.64</v>
      </c>
      <c r="AC66">
        <v>756.27</v>
      </c>
      <c r="AD66">
        <v>0</v>
      </c>
      <c r="AE66">
        <v>0</v>
      </c>
      <c r="AF66">
        <v>94.38</v>
      </c>
      <c r="AG66">
        <v>13.5</v>
      </c>
      <c r="AH66">
        <v>0</v>
      </c>
      <c r="AI66">
        <v>1</v>
      </c>
      <c r="AJ66">
        <v>16.79</v>
      </c>
      <c r="AK66">
        <v>56.02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2.5000000000000001E-2</v>
      </c>
      <c r="AU66" t="s">
        <v>50</v>
      </c>
      <c r="AV66">
        <v>0</v>
      </c>
      <c r="AW66">
        <v>2</v>
      </c>
      <c r="AX66">
        <v>79202049</v>
      </c>
      <c r="AY66">
        <v>1</v>
      </c>
      <c r="AZ66">
        <v>2048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ROUND(Y66*Source!I43*DO66,7)</f>
        <v>0</v>
      </c>
      <c r="CX66">
        <f>ROUND(Y66*Source!I43,7)</f>
        <v>6.8999999999999999E-3</v>
      </c>
      <c r="CY66">
        <f t="shared" si="37"/>
        <v>1584.64</v>
      </c>
      <c r="CZ66">
        <f t="shared" si="38"/>
        <v>94.38</v>
      </c>
      <c r="DA66">
        <f t="shared" si="39"/>
        <v>16.79</v>
      </c>
      <c r="DB66">
        <f t="shared" si="32"/>
        <v>2.714</v>
      </c>
      <c r="DC66">
        <f t="shared" si="33"/>
        <v>0.39100000000000001</v>
      </c>
      <c r="DD66" t="s">
        <v>3</v>
      </c>
      <c r="DE66" t="s">
        <v>3</v>
      </c>
      <c r="DF66">
        <f t="shared" si="34"/>
        <v>0</v>
      </c>
      <c r="DG66">
        <f t="shared" si="40"/>
        <v>10.93</v>
      </c>
      <c r="DH66">
        <f t="shared" si="35"/>
        <v>5.22</v>
      </c>
      <c r="DI66">
        <f t="shared" si="36"/>
        <v>0</v>
      </c>
      <c r="DJ66">
        <f t="shared" si="41"/>
        <v>10.93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ROW(Source!A43)</f>
        <v>43</v>
      </c>
      <c r="B67">
        <v>79199732</v>
      </c>
      <c r="C67">
        <v>79201704</v>
      </c>
      <c r="D67">
        <v>60726879</v>
      </c>
      <c r="E67">
        <v>1</v>
      </c>
      <c r="F67">
        <v>1</v>
      </c>
      <c r="G67">
        <v>1</v>
      </c>
      <c r="H67">
        <v>2</v>
      </c>
      <c r="I67" t="s">
        <v>476</v>
      </c>
      <c r="J67" t="s">
        <v>477</v>
      </c>
      <c r="K67" t="s">
        <v>478</v>
      </c>
      <c r="L67">
        <v>1367</v>
      </c>
      <c r="N67">
        <v>1011</v>
      </c>
      <c r="O67" t="s">
        <v>266</v>
      </c>
      <c r="P67" t="s">
        <v>266</v>
      </c>
      <c r="Q67">
        <v>1</v>
      </c>
      <c r="W67">
        <v>0</v>
      </c>
      <c r="X67">
        <v>13616601</v>
      </c>
      <c r="Y67">
        <f t="shared" si="31"/>
        <v>2.8749999999999998E-2</v>
      </c>
      <c r="AA67">
        <v>0</v>
      </c>
      <c r="AB67">
        <v>331.77</v>
      </c>
      <c r="AC67">
        <v>0</v>
      </c>
      <c r="AD67">
        <v>0</v>
      </c>
      <c r="AE67">
        <v>0</v>
      </c>
      <c r="AF67">
        <v>19.760000000000002</v>
      </c>
      <c r="AG67">
        <v>0</v>
      </c>
      <c r="AH67">
        <v>0</v>
      </c>
      <c r="AI67">
        <v>1</v>
      </c>
      <c r="AJ67">
        <v>16.79</v>
      </c>
      <c r="AK67">
        <v>56.02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2.5000000000000001E-2</v>
      </c>
      <c r="AU67" t="s">
        <v>50</v>
      </c>
      <c r="AV67">
        <v>0</v>
      </c>
      <c r="AW67">
        <v>2</v>
      </c>
      <c r="AX67">
        <v>79202050</v>
      </c>
      <c r="AY67">
        <v>1</v>
      </c>
      <c r="AZ67">
        <v>2048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ROUND(Y67*Source!I43*DO67,7)</f>
        <v>0</v>
      </c>
      <c r="CX67">
        <f>ROUND(Y67*Source!I43,7)</f>
        <v>6.8999999999999999E-3</v>
      </c>
      <c r="CY67">
        <f t="shared" si="37"/>
        <v>331.77</v>
      </c>
      <c r="CZ67">
        <f t="shared" si="38"/>
        <v>19.760000000000002</v>
      </c>
      <c r="DA67">
        <f t="shared" si="39"/>
        <v>16.79</v>
      </c>
      <c r="DB67">
        <f t="shared" si="32"/>
        <v>0.5635</v>
      </c>
      <c r="DC67">
        <f t="shared" si="33"/>
        <v>0</v>
      </c>
      <c r="DD67" t="s">
        <v>3</v>
      </c>
      <c r="DE67" t="s">
        <v>3</v>
      </c>
      <c r="DF67">
        <f t="shared" si="34"/>
        <v>0</v>
      </c>
      <c r="DG67">
        <f t="shared" si="40"/>
        <v>2.29</v>
      </c>
      <c r="DH67">
        <f t="shared" si="35"/>
        <v>0</v>
      </c>
      <c r="DI67">
        <f t="shared" si="36"/>
        <v>0</v>
      </c>
      <c r="DJ67">
        <f t="shared" si="41"/>
        <v>2.29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79199732</v>
      </c>
      <c r="C68">
        <v>79201704</v>
      </c>
      <c r="D68">
        <v>60726942</v>
      </c>
      <c r="E68">
        <v>1</v>
      </c>
      <c r="F68">
        <v>1</v>
      </c>
      <c r="G68">
        <v>1</v>
      </c>
      <c r="H68">
        <v>2</v>
      </c>
      <c r="I68" t="s">
        <v>479</v>
      </c>
      <c r="J68" t="s">
        <v>480</v>
      </c>
      <c r="K68" t="s">
        <v>481</v>
      </c>
      <c r="L68">
        <v>1367</v>
      </c>
      <c r="N68">
        <v>1011</v>
      </c>
      <c r="O68" t="s">
        <v>266</v>
      </c>
      <c r="P68" t="s">
        <v>266</v>
      </c>
      <c r="Q68">
        <v>1</v>
      </c>
      <c r="W68">
        <v>0</v>
      </c>
      <c r="X68">
        <v>-1911188290</v>
      </c>
      <c r="Y68">
        <f t="shared" si="31"/>
        <v>2.6679999999999997</v>
      </c>
      <c r="AA68">
        <v>0</v>
      </c>
      <c r="AB68">
        <v>455.18</v>
      </c>
      <c r="AC68">
        <v>649.83000000000004</v>
      </c>
      <c r="AD68">
        <v>0</v>
      </c>
      <c r="AE68">
        <v>0</v>
      </c>
      <c r="AF68">
        <v>27.11</v>
      </c>
      <c r="AG68">
        <v>11.6</v>
      </c>
      <c r="AH68">
        <v>0</v>
      </c>
      <c r="AI68">
        <v>1</v>
      </c>
      <c r="AJ68">
        <v>16.79</v>
      </c>
      <c r="AK68">
        <v>56.02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2.3199999999999998</v>
      </c>
      <c r="AU68" t="s">
        <v>50</v>
      </c>
      <c r="AV68">
        <v>0</v>
      </c>
      <c r="AW68">
        <v>2</v>
      </c>
      <c r="AX68">
        <v>79202051</v>
      </c>
      <c r="AY68">
        <v>1</v>
      </c>
      <c r="AZ68">
        <v>2048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ROUND(Y68*Source!I43*DO68,7)</f>
        <v>0</v>
      </c>
      <c r="CX68">
        <f>ROUND(Y68*Source!I43,7)</f>
        <v>0.64032</v>
      </c>
      <c r="CY68">
        <f t="shared" si="37"/>
        <v>455.18</v>
      </c>
      <c r="CZ68">
        <f t="shared" si="38"/>
        <v>27.11</v>
      </c>
      <c r="DA68">
        <f t="shared" si="39"/>
        <v>16.79</v>
      </c>
      <c r="DB68">
        <f t="shared" si="32"/>
        <v>72.334999999999994</v>
      </c>
      <c r="DC68">
        <f t="shared" si="33"/>
        <v>30.9465</v>
      </c>
      <c r="DD68" t="s">
        <v>3</v>
      </c>
      <c r="DE68" t="s">
        <v>3</v>
      </c>
      <c r="DF68">
        <f t="shared" si="34"/>
        <v>0</v>
      </c>
      <c r="DG68">
        <f t="shared" si="40"/>
        <v>291.45999999999998</v>
      </c>
      <c r="DH68">
        <f t="shared" si="35"/>
        <v>416.1</v>
      </c>
      <c r="DI68">
        <f t="shared" si="36"/>
        <v>0</v>
      </c>
      <c r="DJ68">
        <f t="shared" si="41"/>
        <v>291.45999999999998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79199732</v>
      </c>
      <c r="C69">
        <v>79201704</v>
      </c>
      <c r="D69">
        <v>60726997</v>
      </c>
      <c r="E69">
        <v>1</v>
      </c>
      <c r="F69">
        <v>1</v>
      </c>
      <c r="G69">
        <v>1</v>
      </c>
      <c r="H69">
        <v>2</v>
      </c>
      <c r="I69" t="s">
        <v>482</v>
      </c>
      <c r="J69" t="s">
        <v>483</v>
      </c>
      <c r="K69" t="s">
        <v>484</v>
      </c>
      <c r="L69">
        <v>1367</v>
      </c>
      <c r="N69">
        <v>1011</v>
      </c>
      <c r="O69" t="s">
        <v>266</v>
      </c>
      <c r="P69" t="s">
        <v>266</v>
      </c>
      <c r="Q69">
        <v>1</v>
      </c>
      <c r="W69">
        <v>0</v>
      </c>
      <c r="X69">
        <v>1573447407</v>
      </c>
      <c r="Y69">
        <f t="shared" si="31"/>
        <v>45.758499999999998</v>
      </c>
      <c r="AA69">
        <v>0</v>
      </c>
      <c r="AB69">
        <v>1680.68</v>
      </c>
      <c r="AC69">
        <v>756.27</v>
      </c>
      <c r="AD69">
        <v>0</v>
      </c>
      <c r="AE69">
        <v>0</v>
      </c>
      <c r="AF69">
        <v>100.1</v>
      </c>
      <c r="AG69">
        <v>13.5</v>
      </c>
      <c r="AH69">
        <v>0</v>
      </c>
      <c r="AI69">
        <v>1</v>
      </c>
      <c r="AJ69">
        <v>16.79</v>
      </c>
      <c r="AK69">
        <v>56.02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39.79</v>
      </c>
      <c r="AU69" t="s">
        <v>50</v>
      </c>
      <c r="AV69">
        <v>0</v>
      </c>
      <c r="AW69">
        <v>2</v>
      </c>
      <c r="AX69">
        <v>79202052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ROUND(Y69*Source!I43*DO69,7)</f>
        <v>0</v>
      </c>
      <c r="CX69">
        <f>ROUND(Y69*Source!I43,7)</f>
        <v>10.98204</v>
      </c>
      <c r="CY69">
        <f t="shared" si="37"/>
        <v>1680.68</v>
      </c>
      <c r="CZ69">
        <f t="shared" si="38"/>
        <v>100.1</v>
      </c>
      <c r="DA69">
        <f t="shared" si="39"/>
        <v>16.79</v>
      </c>
      <c r="DB69">
        <f t="shared" si="32"/>
        <v>4580.4269999999997</v>
      </c>
      <c r="DC69">
        <f t="shared" si="33"/>
        <v>617.74549999999999</v>
      </c>
      <c r="DD69" t="s">
        <v>3</v>
      </c>
      <c r="DE69" t="s">
        <v>3</v>
      </c>
      <c r="DF69">
        <f t="shared" si="34"/>
        <v>0</v>
      </c>
      <c r="DG69">
        <f t="shared" si="40"/>
        <v>18457.29</v>
      </c>
      <c r="DH69">
        <f t="shared" si="35"/>
        <v>8305.39</v>
      </c>
      <c r="DI69">
        <f t="shared" si="36"/>
        <v>0</v>
      </c>
      <c r="DJ69">
        <f t="shared" si="41"/>
        <v>18457.29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79199732</v>
      </c>
      <c r="C70">
        <v>79201704</v>
      </c>
      <c r="D70">
        <v>60576478</v>
      </c>
      <c r="E70">
        <v>1</v>
      </c>
      <c r="F70">
        <v>1</v>
      </c>
      <c r="G70">
        <v>1</v>
      </c>
      <c r="H70">
        <v>3</v>
      </c>
      <c r="I70" t="s">
        <v>485</v>
      </c>
      <c r="J70" t="s">
        <v>486</v>
      </c>
      <c r="K70" t="s">
        <v>487</v>
      </c>
      <c r="L70">
        <v>1339</v>
      </c>
      <c r="N70">
        <v>1007</v>
      </c>
      <c r="O70" t="s">
        <v>296</v>
      </c>
      <c r="P70" t="s">
        <v>296</v>
      </c>
      <c r="Q70">
        <v>1</v>
      </c>
      <c r="W70">
        <v>0</v>
      </c>
      <c r="X70">
        <v>-143474561</v>
      </c>
      <c r="Y70">
        <f>AT70</f>
        <v>20.5</v>
      </c>
      <c r="AA70">
        <v>23.2</v>
      </c>
      <c r="AB70">
        <v>0</v>
      </c>
      <c r="AC70">
        <v>0</v>
      </c>
      <c r="AD70">
        <v>0</v>
      </c>
      <c r="AE70">
        <v>2.44</v>
      </c>
      <c r="AF70">
        <v>0</v>
      </c>
      <c r="AG70">
        <v>0</v>
      </c>
      <c r="AH70">
        <v>0</v>
      </c>
      <c r="AI70">
        <v>9.51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20.5</v>
      </c>
      <c r="AU70" t="s">
        <v>3</v>
      </c>
      <c r="AV70">
        <v>0</v>
      </c>
      <c r="AW70">
        <v>2</v>
      </c>
      <c r="AX70">
        <v>79202053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ROUND(Y70*Source!I43,7)</f>
        <v>4.92</v>
      </c>
      <c r="CY70">
        <f>AA70</f>
        <v>23.2</v>
      </c>
      <c r="CZ70">
        <f>AE70</f>
        <v>2.44</v>
      </c>
      <c r="DA70">
        <f>AI70</f>
        <v>9.51</v>
      </c>
      <c r="DB70">
        <f>ROUND(ROUND(AT70*CZ70,2),6)</f>
        <v>50.02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114.14</v>
      </c>
      <c r="DG70">
        <f>ROUND(ROUND(AF70,2)*CX70,2)</f>
        <v>0</v>
      </c>
      <c r="DH70">
        <f>ROUND(ROUND(AG70,2)*CX70,2)</f>
        <v>0</v>
      </c>
      <c r="DI70">
        <f t="shared" si="36"/>
        <v>0</v>
      </c>
      <c r="DJ70">
        <f>DF70</f>
        <v>114.14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ROW(Source!A43)</f>
        <v>43</v>
      </c>
      <c r="B71">
        <v>79199732</v>
      </c>
      <c r="C71">
        <v>79201704</v>
      </c>
      <c r="D71">
        <v>60602556</v>
      </c>
      <c r="E71">
        <v>1</v>
      </c>
      <c r="F71">
        <v>1</v>
      </c>
      <c r="G71">
        <v>1</v>
      </c>
      <c r="H71">
        <v>3</v>
      </c>
      <c r="I71" t="s">
        <v>488</v>
      </c>
      <c r="J71" t="s">
        <v>489</v>
      </c>
      <c r="K71" t="s">
        <v>490</v>
      </c>
      <c r="L71">
        <v>1327</v>
      </c>
      <c r="N71">
        <v>1005</v>
      </c>
      <c r="O71" t="s">
        <v>491</v>
      </c>
      <c r="P71" t="s">
        <v>491</v>
      </c>
      <c r="Q71">
        <v>1</v>
      </c>
      <c r="W71">
        <v>0</v>
      </c>
      <c r="X71">
        <v>1262617901</v>
      </c>
      <c r="Y71">
        <f>AT71</f>
        <v>0.44</v>
      </c>
      <c r="AA71">
        <v>70.94</v>
      </c>
      <c r="AB71">
        <v>0</v>
      </c>
      <c r="AC71">
        <v>0</v>
      </c>
      <c r="AD71">
        <v>0</v>
      </c>
      <c r="AE71">
        <v>7.46</v>
      </c>
      <c r="AF71">
        <v>0</v>
      </c>
      <c r="AG71">
        <v>0</v>
      </c>
      <c r="AH71">
        <v>0</v>
      </c>
      <c r="AI71">
        <v>9.51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0.44</v>
      </c>
      <c r="AU71" t="s">
        <v>3</v>
      </c>
      <c r="AV71">
        <v>0</v>
      </c>
      <c r="AW71">
        <v>2</v>
      </c>
      <c r="AX71">
        <v>79202054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ROUND(Y71*Source!I43,7)</f>
        <v>0.1056</v>
      </c>
      <c r="CY71">
        <f>AA71</f>
        <v>70.94</v>
      </c>
      <c r="CZ71">
        <f>AE71</f>
        <v>7.46</v>
      </c>
      <c r="DA71">
        <f>AI71</f>
        <v>9.51</v>
      </c>
      <c r="DB71">
        <f>ROUND(ROUND(AT71*CZ71,2),6)</f>
        <v>3.28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7.49</v>
      </c>
      <c r="DG71">
        <f>ROUND(ROUND(AF71,2)*CX71,2)</f>
        <v>0</v>
      </c>
      <c r="DH71">
        <f>ROUND(ROUND(AG71,2)*CX71,2)</f>
        <v>0</v>
      </c>
      <c r="DI71">
        <f t="shared" si="36"/>
        <v>0</v>
      </c>
      <c r="DJ71">
        <f>DF71</f>
        <v>7.49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ROW(Source!A43)</f>
        <v>43</v>
      </c>
      <c r="B72">
        <v>79199732</v>
      </c>
      <c r="C72">
        <v>79201704</v>
      </c>
      <c r="D72">
        <v>60637188</v>
      </c>
      <c r="E72">
        <v>1</v>
      </c>
      <c r="F72">
        <v>1</v>
      </c>
      <c r="G72">
        <v>1</v>
      </c>
      <c r="H72">
        <v>3</v>
      </c>
      <c r="I72" t="s">
        <v>98</v>
      </c>
      <c r="J72" t="s">
        <v>101</v>
      </c>
      <c r="K72" t="s">
        <v>99</v>
      </c>
      <c r="L72">
        <v>1301</v>
      </c>
      <c r="N72">
        <v>1003</v>
      </c>
      <c r="O72" t="s">
        <v>100</v>
      </c>
      <c r="P72" t="s">
        <v>100</v>
      </c>
      <c r="Q72">
        <v>1</v>
      </c>
      <c r="W72">
        <v>0</v>
      </c>
      <c r="X72">
        <v>2033547525</v>
      </c>
      <c r="Y72">
        <f>AT72</f>
        <v>1008</v>
      </c>
      <c r="AA72">
        <v>2503.6</v>
      </c>
      <c r="AB72">
        <v>0</v>
      </c>
      <c r="AC72">
        <v>0</v>
      </c>
      <c r="AD72">
        <v>0</v>
      </c>
      <c r="AE72">
        <v>263.26</v>
      </c>
      <c r="AF72">
        <v>0</v>
      </c>
      <c r="AG72">
        <v>0</v>
      </c>
      <c r="AH72">
        <v>0</v>
      </c>
      <c r="AI72">
        <v>9.51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1008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ROUND(Y72*Source!I43,7)</f>
        <v>241.92</v>
      </c>
      <c r="CY72">
        <f>AA72</f>
        <v>2503.6</v>
      </c>
      <c r="CZ72">
        <f>AE72</f>
        <v>263.26</v>
      </c>
      <c r="DA72">
        <f>AI72</f>
        <v>9.51</v>
      </c>
      <c r="DB72">
        <f>ROUND(ROUND(AT72*CZ72,2),6)</f>
        <v>265366.08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605670.91</v>
      </c>
      <c r="DG72">
        <f>ROUND(ROUND(AF72,2)*CX72,2)</f>
        <v>0</v>
      </c>
      <c r="DH72">
        <f>ROUND(ROUND(AG72,2)*CX72,2)</f>
        <v>0</v>
      </c>
      <c r="DI72">
        <f t="shared" si="36"/>
        <v>0</v>
      </c>
      <c r="DJ72">
        <f>DF72</f>
        <v>605670.91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ROW(Source!A45)</f>
        <v>45</v>
      </c>
      <c r="B73">
        <v>79199732</v>
      </c>
      <c r="C73">
        <v>79201706</v>
      </c>
      <c r="D73">
        <v>60564024</v>
      </c>
      <c r="E73">
        <v>70</v>
      </c>
      <c r="F73">
        <v>1</v>
      </c>
      <c r="G73">
        <v>1</v>
      </c>
      <c r="H73">
        <v>1</v>
      </c>
      <c r="I73" t="s">
        <v>387</v>
      </c>
      <c r="J73" t="s">
        <v>3</v>
      </c>
      <c r="K73" t="s">
        <v>388</v>
      </c>
      <c r="L73">
        <v>1191</v>
      </c>
      <c r="N73">
        <v>1013</v>
      </c>
      <c r="O73" t="s">
        <v>379</v>
      </c>
      <c r="P73" t="s">
        <v>379</v>
      </c>
      <c r="Q73">
        <v>1</v>
      </c>
      <c r="W73">
        <v>0</v>
      </c>
      <c r="X73">
        <v>-2012709214</v>
      </c>
      <c r="Y73">
        <f t="shared" ref="Y73:Y78" si="42">(AT73*ROUND(1.15,7))</f>
        <v>26.495999999999999</v>
      </c>
      <c r="AA73">
        <v>0</v>
      </c>
      <c r="AB73">
        <v>0</v>
      </c>
      <c r="AC73">
        <v>0</v>
      </c>
      <c r="AD73">
        <v>526.59</v>
      </c>
      <c r="AE73">
        <v>0</v>
      </c>
      <c r="AF73">
        <v>0</v>
      </c>
      <c r="AG73">
        <v>0</v>
      </c>
      <c r="AH73">
        <v>9.4</v>
      </c>
      <c r="AI73">
        <v>1</v>
      </c>
      <c r="AJ73">
        <v>1</v>
      </c>
      <c r="AK73">
        <v>1</v>
      </c>
      <c r="AL73">
        <v>56.02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23.04</v>
      </c>
      <c r="AU73" t="s">
        <v>50</v>
      </c>
      <c r="AV73">
        <v>1</v>
      </c>
      <c r="AW73">
        <v>2</v>
      </c>
      <c r="AX73">
        <v>79202057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ROUND(AT73*Source!I45*AH73*AL73,2)</f>
        <v>32333.35</v>
      </c>
      <c r="CV73">
        <f>ROUND(Y73*Source!I45,7)</f>
        <v>70.611840000000001</v>
      </c>
      <c r="CW73">
        <v>0</v>
      </c>
      <c r="CX73">
        <f>ROUND(Y73*Source!I45,7)</f>
        <v>70.611840000000001</v>
      </c>
      <c r="CY73">
        <f>AD73</f>
        <v>526.59</v>
      </c>
      <c r="CZ73">
        <f>AH73</f>
        <v>9.4</v>
      </c>
      <c r="DA73">
        <f>AL73</f>
        <v>56.02</v>
      </c>
      <c r="DB73">
        <f t="shared" ref="DB73:DB78" si="43">ROUND((ROUND(AT73*CZ73,2)*ROUND(1.15,7)),6)</f>
        <v>249.06700000000001</v>
      </c>
      <c r="DC73">
        <f t="shared" ref="DC73:DC78" si="44">ROUND((ROUND(AT73*AG73,2)*ROUND(1.15,7)),6)</f>
        <v>0</v>
      </c>
      <c r="DD73" t="s">
        <v>3</v>
      </c>
      <c r="DE73" t="s">
        <v>3</v>
      </c>
      <c r="DF73">
        <f t="shared" ref="DF73:DF78" si="45">ROUND(ROUND(AE73,2)*CX73,2)</f>
        <v>0</v>
      </c>
      <c r="DG73">
        <f>ROUND(ROUND(AF73,2)*CX73,2)</f>
        <v>0</v>
      </c>
      <c r="DH73">
        <f>ROUND(ROUND(AG73,2)*CX73,2)</f>
        <v>0</v>
      </c>
      <c r="DI73">
        <f>ROUND(ROUND(AH73*AL73,2)*CX73,2)</f>
        <v>37183.49</v>
      </c>
      <c r="DJ73">
        <f>DI73</f>
        <v>37183.49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ROW(Source!A45)</f>
        <v>45</v>
      </c>
      <c r="B74">
        <v>79199732</v>
      </c>
      <c r="C74">
        <v>79201706</v>
      </c>
      <c r="D74">
        <v>60564180</v>
      </c>
      <c r="E74">
        <v>70</v>
      </c>
      <c r="F74">
        <v>1</v>
      </c>
      <c r="G74">
        <v>1</v>
      </c>
      <c r="H74">
        <v>1</v>
      </c>
      <c r="I74" t="s">
        <v>377</v>
      </c>
      <c r="J74" t="s">
        <v>3</v>
      </c>
      <c r="K74" t="s">
        <v>378</v>
      </c>
      <c r="L74">
        <v>1191</v>
      </c>
      <c r="N74">
        <v>1013</v>
      </c>
      <c r="O74" t="s">
        <v>379</v>
      </c>
      <c r="P74" t="s">
        <v>379</v>
      </c>
      <c r="Q74">
        <v>1</v>
      </c>
      <c r="W74">
        <v>0</v>
      </c>
      <c r="X74">
        <v>-1417349443</v>
      </c>
      <c r="Y74">
        <f t="shared" si="42"/>
        <v>0.45999999999999996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56.02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0.4</v>
      </c>
      <c r="AU74" t="s">
        <v>50</v>
      </c>
      <c r="AV74">
        <v>2</v>
      </c>
      <c r="AW74">
        <v>2</v>
      </c>
      <c r="AX74">
        <v>79202058</v>
      </c>
      <c r="AY74">
        <v>1</v>
      </c>
      <c r="AZ74">
        <v>2048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ROUND(Y74*Source!I45,7)</f>
        <v>1.2259</v>
      </c>
      <c r="CY74">
        <f>AD74</f>
        <v>0</v>
      </c>
      <c r="CZ74">
        <f>AH74</f>
        <v>0</v>
      </c>
      <c r="DA74">
        <f>AL74</f>
        <v>1</v>
      </c>
      <c r="DB74">
        <f t="shared" si="43"/>
        <v>0</v>
      </c>
      <c r="DC74">
        <f t="shared" si="44"/>
        <v>0</v>
      </c>
      <c r="DD74" t="s">
        <v>3</v>
      </c>
      <c r="DE74" t="s">
        <v>3</v>
      </c>
      <c r="DF74">
        <f t="shared" si="45"/>
        <v>0</v>
      </c>
      <c r="DG74">
        <f>ROUND(ROUND(AF74,2)*CX74,2)</f>
        <v>0</v>
      </c>
      <c r="DH74">
        <f>ROUND(ROUND(AG74*AK74,2)*CX74,2)</f>
        <v>0</v>
      </c>
      <c r="DI74">
        <f t="shared" ref="DI74:DI82" si="46">ROUND(ROUND(AH74,2)*CX74,2)</f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ROW(Source!A45)</f>
        <v>45</v>
      </c>
      <c r="B75">
        <v>79199732</v>
      </c>
      <c r="C75">
        <v>79201706</v>
      </c>
      <c r="D75">
        <v>60725923</v>
      </c>
      <c r="E75">
        <v>1</v>
      </c>
      <c r="F75">
        <v>1</v>
      </c>
      <c r="G75">
        <v>1</v>
      </c>
      <c r="H75">
        <v>2</v>
      </c>
      <c r="I75" t="s">
        <v>406</v>
      </c>
      <c r="J75" t="s">
        <v>407</v>
      </c>
      <c r="K75" t="s">
        <v>408</v>
      </c>
      <c r="L75">
        <v>1367</v>
      </c>
      <c r="N75">
        <v>1011</v>
      </c>
      <c r="O75" t="s">
        <v>266</v>
      </c>
      <c r="P75" t="s">
        <v>266</v>
      </c>
      <c r="Q75">
        <v>1</v>
      </c>
      <c r="W75">
        <v>0</v>
      </c>
      <c r="X75">
        <v>-430484415</v>
      </c>
      <c r="Y75">
        <f t="shared" si="42"/>
        <v>0.22999999999999998</v>
      </c>
      <c r="AA75">
        <v>0</v>
      </c>
      <c r="AB75">
        <v>1937.57</v>
      </c>
      <c r="AC75">
        <v>756.27</v>
      </c>
      <c r="AD75">
        <v>0</v>
      </c>
      <c r="AE75">
        <v>0</v>
      </c>
      <c r="AF75">
        <v>115.4</v>
      </c>
      <c r="AG75">
        <v>13.5</v>
      </c>
      <c r="AH75">
        <v>0</v>
      </c>
      <c r="AI75">
        <v>1</v>
      </c>
      <c r="AJ75">
        <v>16.79</v>
      </c>
      <c r="AK75">
        <v>56.02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0.2</v>
      </c>
      <c r="AU75" t="s">
        <v>50</v>
      </c>
      <c r="AV75">
        <v>0</v>
      </c>
      <c r="AW75">
        <v>2</v>
      </c>
      <c r="AX75">
        <v>79202059</v>
      </c>
      <c r="AY75">
        <v>1</v>
      </c>
      <c r="AZ75">
        <v>2048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ROUND(Y75*Source!I45*DO75,7)</f>
        <v>0</v>
      </c>
      <c r="CX75">
        <f>ROUND(Y75*Source!I45,7)</f>
        <v>0.61294999999999999</v>
      </c>
      <c r="CY75">
        <f>AB75</f>
        <v>1937.57</v>
      </c>
      <c r="CZ75">
        <f>AF75</f>
        <v>115.4</v>
      </c>
      <c r="DA75">
        <f>AJ75</f>
        <v>16.79</v>
      </c>
      <c r="DB75">
        <f t="shared" si="43"/>
        <v>26.542000000000002</v>
      </c>
      <c r="DC75">
        <f t="shared" si="44"/>
        <v>3.105</v>
      </c>
      <c r="DD75" t="s">
        <v>3</v>
      </c>
      <c r="DE75" t="s">
        <v>3</v>
      </c>
      <c r="DF75">
        <f t="shared" si="45"/>
        <v>0</v>
      </c>
      <c r="DG75">
        <f>ROUND(ROUND(AF75*AJ75,2)*CX75,2)</f>
        <v>1187.6300000000001</v>
      </c>
      <c r="DH75">
        <f>ROUND(ROUND(AG75*AK75,2)*CX75,2)</f>
        <v>463.56</v>
      </c>
      <c r="DI75">
        <f t="shared" si="46"/>
        <v>0</v>
      </c>
      <c r="DJ75">
        <f>DG75</f>
        <v>1187.6300000000001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79199732</v>
      </c>
      <c r="C76">
        <v>79201706</v>
      </c>
      <c r="D76">
        <v>60726004</v>
      </c>
      <c r="E76">
        <v>1</v>
      </c>
      <c r="F76">
        <v>1</v>
      </c>
      <c r="G76">
        <v>1</v>
      </c>
      <c r="H76">
        <v>2</v>
      </c>
      <c r="I76" t="s">
        <v>456</v>
      </c>
      <c r="J76" t="s">
        <v>457</v>
      </c>
      <c r="K76" t="s">
        <v>458</v>
      </c>
      <c r="L76">
        <v>1367</v>
      </c>
      <c r="N76">
        <v>1011</v>
      </c>
      <c r="O76" t="s">
        <v>266</v>
      </c>
      <c r="P76" t="s">
        <v>266</v>
      </c>
      <c r="Q76">
        <v>1</v>
      </c>
      <c r="W76">
        <v>0</v>
      </c>
      <c r="X76">
        <v>321316643</v>
      </c>
      <c r="Y76">
        <f t="shared" si="42"/>
        <v>5.9109999999999996</v>
      </c>
      <c r="AA76">
        <v>0</v>
      </c>
      <c r="AB76">
        <v>15.11</v>
      </c>
      <c r="AC76">
        <v>0</v>
      </c>
      <c r="AD76">
        <v>0</v>
      </c>
      <c r="AE76">
        <v>0</v>
      </c>
      <c r="AF76">
        <v>0.9</v>
      </c>
      <c r="AG76">
        <v>0</v>
      </c>
      <c r="AH76">
        <v>0</v>
      </c>
      <c r="AI76">
        <v>1</v>
      </c>
      <c r="AJ76">
        <v>16.79</v>
      </c>
      <c r="AK76">
        <v>56.02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5.14</v>
      </c>
      <c r="AU76" t="s">
        <v>50</v>
      </c>
      <c r="AV76">
        <v>0</v>
      </c>
      <c r="AW76">
        <v>2</v>
      </c>
      <c r="AX76">
        <v>79202060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ROUND(Y76*Source!I45*DO76,7)</f>
        <v>0</v>
      </c>
      <c r="CX76">
        <f>ROUND(Y76*Source!I45,7)</f>
        <v>15.752815</v>
      </c>
      <c r="CY76">
        <f>AB76</f>
        <v>15.11</v>
      </c>
      <c r="CZ76">
        <f>AF76</f>
        <v>0.9</v>
      </c>
      <c r="DA76">
        <f>AJ76</f>
        <v>16.79</v>
      </c>
      <c r="DB76">
        <f t="shared" si="43"/>
        <v>5.3244999999999996</v>
      </c>
      <c r="DC76">
        <f t="shared" si="44"/>
        <v>0</v>
      </c>
      <c r="DD76" t="s">
        <v>3</v>
      </c>
      <c r="DE76" t="s">
        <v>3</v>
      </c>
      <c r="DF76">
        <f t="shared" si="45"/>
        <v>0</v>
      </c>
      <c r="DG76">
        <f>ROUND(ROUND(AF76*AJ76,2)*CX76,2)</f>
        <v>238.03</v>
      </c>
      <c r="DH76">
        <f>ROUND(ROUND(AG76*AK76,2)*CX76,2)</f>
        <v>0</v>
      </c>
      <c r="DI76">
        <f t="shared" si="46"/>
        <v>0</v>
      </c>
      <c r="DJ76">
        <f>DG76</f>
        <v>238.03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79199732</v>
      </c>
      <c r="C77">
        <v>79201706</v>
      </c>
      <c r="D77">
        <v>60726060</v>
      </c>
      <c r="E77">
        <v>1</v>
      </c>
      <c r="F77">
        <v>1</v>
      </c>
      <c r="G77">
        <v>1</v>
      </c>
      <c r="H77">
        <v>2</v>
      </c>
      <c r="I77" t="s">
        <v>459</v>
      </c>
      <c r="J77" t="s">
        <v>460</v>
      </c>
      <c r="K77" t="s">
        <v>461</v>
      </c>
      <c r="L77">
        <v>1367</v>
      </c>
      <c r="N77">
        <v>1011</v>
      </c>
      <c r="O77" t="s">
        <v>266</v>
      </c>
      <c r="P77" t="s">
        <v>266</v>
      </c>
      <c r="Q77">
        <v>1</v>
      </c>
      <c r="W77">
        <v>0</v>
      </c>
      <c r="X77">
        <v>-382331097</v>
      </c>
      <c r="Y77">
        <f t="shared" si="42"/>
        <v>5.9109999999999996</v>
      </c>
      <c r="AA77">
        <v>0</v>
      </c>
      <c r="AB77">
        <v>115.85</v>
      </c>
      <c r="AC77">
        <v>0</v>
      </c>
      <c r="AD77">
        <v>0</v>
      </c>
      <c r="AE77">
        <v>0</v>
      </c>
      <c r="AF77">
        <v>6.9</v>
      </c>
      <c r="AG77">
        <v>0</v>
      </c>
      <c r="AH77">
        <v>0</v>
      </c>
      <c r="AI77">
        <v>1</v>
      </c>
      <c r="AJ77">
        <v>16.79</v>
      </c>
      <c r="AK77">
        <v>56.02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5.14</v>
      </c>
      <c r="AU77" t="s">
        <v>50</v>
      </c>
      <c r="AV77">
        <v>0</v>
      </c>
      <c r="AW77">
        <v>2</v>
      </c>
      <c r="AX77">
        <v>79202061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ROUND(Y77*Source!I45*DO77,7)</f>
        <v>0</v>
      </c>
      <c r="CX77">
        <f>ROUND(Y77*Source!I45,7)</f>
        <v>15.752815</v>
      </c>
      <c r="CY77">
        <f>AB77</f>
        <v>115.85</v>
      </c>
      <c r="CZ77">
        <f>AF77</f>
        <v>6.9</v>
      </c>
      <c r="DA77">
        <f>AJ77</f>
        <v>16.79</v>
      </c>
      <c r="DB77">
        <f t="shared" si="43"/>
        <v>40.790500000000002</v>
      </c>
      <c r="DC77">
        <f t="shared" si="44"/>
        <v>0</v>
      </c>
      <c r="DD77" t="s">
        <v>3</v>
      </c>
      <c r="DE77" t="s">
        <v>3</v>
      </c>
      <c r="DF77">
        <f t="shared" si="45"/>
        <v>0</v>
      </c>
      <c r="DG77">
        <f>ROUND(ROUND(AF77*AJ77,2)*CX77,2)</f>
        <v>1824.96</v>
      </c>
      <c r="DH77">
        <f>ROUND(ROUND(AG77*AK77,2)*CX77,2)</f>
        <v>0</v>
      </c>
      <c r="DI77">
        <f t="shared" si="46"/>
        <v>0</v>
      </c>
      <c r="DJ77">
        <f>DG77</f>
        <v>1824.96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79199732</v>
      </c>
      <c r="C78">
        <v>79201706</v>
      </c>
      <c r="D78">
        <v>60726853</v>
      </c>
      <c r="E78">
        <v>1</v>
      </c>
      <c r="F78">
        <v>1</v>
      </c>
      <c r="G78">
        <v>1</v>
      </c>
      <c r="H78">
        <v>2</v>
      </c>
      <c r="I78" t="s">
        <v>389</v>
      </c>
      <c r="J78" t="s">
        <v>390</v>
      </c>
      <c r="K78" t="s">
        <v>391</v>
      </c>
      <c r="L78">
        <v>1367</v>
      </c>
      <c r="N78">
        <v>1011</v>
      </c>
      <c r="O78" t="s">
        <v>266</v>
      </c>
      <c r="P78" t="s">
        <v>266</v>
      </c>
      <c r="Q78">
        <v>1</v>
      </c>
      <c r="W78">
        <v>0</v>
      </c>
      <c r="X78">
        <v>509054691</v>
      </c>
      <c r="Y78">
        <f t="shared" si="42"/>
        <v>0.22999999999999998</v>
      </c>
      <c r="AA78">
        <v>0</v>
      </c>
      <c r="AB78">
        <v>1103.27</v>
      </c>
      <c r="AC78">
        <v>649.83000000000004</v>
      </c>
      <c r="AD78">
        <v>0</v>
      </c>
      <c r="AE78">
        <v>0</v>
      </c>
      <c r="AF78">
        <v>65.709999999999994</v>
      </c>
      <c r="AG78">
        <v>11.6</v>
      </c>
      <c r="AH78">
        <v>0</v>
      </c>
      <c r="AI78">
        <v>1</v>
      </c>
      <c r="AJ78">
        <v>16.79</v>
      </c>
      <c r="AK78">
        <v>56.02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</v>
      </c>
      <c r="AU78" t="s">
        <v>50</v>
      </c>
      <c r="AV78">
        <v>0</v>
      </c>
      <c r="AW78">
        <v>2</v>
      </c>
      <c r="AX78">
        <v>79202062</v>
      </c>
      <c r="AY78">
        <v>1</v>
      </c>
      <c r="AZ78">
        <v>2048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ROUND(Y78*Source!I45*DO78,7)</f>
        <v>0</v>
      </c>
      <c r="CX78">
        <f>ROUND(Y78*Source!I45,7)</f>
        <v>0.61294999999999999</v>
      </c>
      <c r="CY78">
        <f>AB78</f>
        <v>1103.27</v>
      </c>
      <c r="CZ78">
        <f>AF78</f>
        <v>65.709999999999994</v>
      </c>
      <c r="DA78">
        <f>AJ78</f>
        <v>16.79</v>
      </c>
      <c r="DB78">
        <f t="shared" si="43"/>
        <v>15.111000000000001</v>
      </c>
      <c r="DC78">
        <f t="shared" si="44"/>
        <v>2.6680000000000001</v>
      </c>
      <c r="DD78" t="s">
        <v>3</v>
      </c>
      <c r="DE78" t="s">
        <v>3</v>
      </c>
      <c r="DF78">
        <f t="shared" si="45"/>
        <v>0</v>
      </c>
      <c r="DG78">
        <f>ROUND(ROUND(AF78*AJ78,2)*CX78,2)</f>
        <v>676.25</v>
      </c>
      <c r="DH78">
        <f>ROUND(ROUND(AG78*AK78,2)*CX78,2)</f>
        <v>398.31</v>
      </c>
      <c r="DI78">
        <f t="shared" si="46"/>
        <v>0</v>
      </c>
      <c r="DJ78">
        <f>DG78</f>
        <v>676.25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ROW(Source!A45)</f>
        <v>45</v>
      </c>
      <c r="B79">
        <v>79199732</v>
      </c>
      <c r="C79">
        <v>79201706</v>
      </c>
      <c r="D79">
        <v>60576774</v>
      </c>
      <c r="E79">
        <v>1</v>
      </c>
      <c r="F79">
        <v>1</v>
      </c>
      <c r="G79">
        <v>1</v>
      </c>
      <c r="H79">
        <v>3</v>
      </c>
      <c r="I79" t="s">
        <v>449</v>
      </c>
      <c r="J79" t="s">
        <v>450</v>
      </c>
      <c r="K79" t="s">
        <v>451</v>
      </c>
      <c r="L79">
        <v>1302</v>
      </c>
      <c r="N79">
        <v>1003</v>
      </c>
      <c r="O79" t="s">
        <v>452</v>
      </c>
      <c r="P79" t="s">
        <v>452</v>
      </c>
      <c r="Q79">
        <v>10</v>
      </c>
      <c r="W79">
        <v>0</v>
      </c>
      <c r="X79">
        <v>-893440473</v>
      </c>
      <c r="Y79">
        <f>AT79</f>
        <v>9.6000000000000002E-2</v>
      </c>
      <c r="AA79">
        <v>65.62</v>
      </c>
      <c r="AB79">
        <v>0</v>
      </c>
      <c r="AC79">
        <v>0</v>
      </c>
      <c r="AD79">
        <v>0</v>
      </c>
      <c r="AE79">
        <v>6.9</v>
      </c>
      <c r="AF79">
        <v>0</v>
      </c>
      <c r="AG79">
        <v>0</v>
      </c>
      <c r="AH79">
        <v>0</v>
      </c>
      <c r="AI79">
        <v>9.51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9.6000000000000002E-2</v>
      </c>
      <c r="AU79" t="s">
        <v>3</v>
      </c>
      <c r="AV79">
        <v>0</v>
      </c>
      <c r="AW79">
        <v>2</v>
      </c>
      <c r="AX79">
        <v>79202063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ROUND(Y79*Source!I45,7)</f>
        <v>0.25584000000000001</v>
      </c>
      <c r="CY79">
        <f>AA79</f>
        <v>65.62</v>
      </c>
      <c r="CZ79">
        <f>AE79</f>
        <v>6.9</v>
      </c>
      <c r="DA79">
        <f>AI79</f>
        <v>9.51</v>
      </c>
      <c r="DB79">
        <f>ROUND(ROUND(AT79*CZ79,2),6)</f>
        <v>0.66</v>
      </c>
      <c r="DC79">
        <f>ROUND(ROUND(AT79*AG79,2),6)</f>
        <v>0</v>
      </c>
      <c r="DD79" t="s">
        <v>3</v>
      </c>
      <c r="DE79" t="s">
        <v>3</v>
      </c>
      <c r="DF79">
        <f>ROUND(ROUND(AE79*AI79,2)*CX79,2)</f>
        <v>16.79</v>
      </c>
      <c r="DG79">
        <f t="shared" ref="DG79:DG84" si="47">ROUND(ROUND(AF79,2)*CX79,2)</f>
        <v>0</v>
      </c>
      <c r="DH79">
        <f>ROUND(ROUND(AG79,2)*CX79,2)</f>
        <v>0</v>
      </c>
      <c r="DI79">
        <f t="shared" si="46"/>
        <v>0</v>
      </c>
      <c r="DJ79">
        <f>DF79</f>
        <v>16.79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ROW(Source!A45)</f>
        <v>45</v>
      </c>
      <c r="B80">
        <v>79199732</v>
      </c>
      <c r="C80">
        <v>79201706</v>
      </c>
      <c r="D80">
        <v>60599209</v>
      </c>
      <c r="E80">
        <v>1</v>
      </c>
      <c r="F80">
        <v>1</v>
      </c>
      <c r="G80">
        <v>1</v>
      </c>
      <c r="H80">
        <v>3</v>
      </c>
      <c r="I80" t="s">
        <v>462</v>
      </c>
      <c r="J80" t="s">
        <v>463</v>
      </c>
      <c r="K80" t="s">
        <v>464</v>
      </c>
      <c r="L80">
        <v>1348</v>
      </c>
      <c r="N80">
        <v>1009</v>
      </c>
      <c r="O80" t="s">
        <v>208</v>
      </c>
      <c r="P80" t="s">
        <v>208</v>
      </c>
      <c r="Q80">
        <v>1000</v>
      </c>
      <c r="W80">
        <v>0</v>
      </c>
      <c r="X80">
        <v>-304607572</v>
      </c>
      <c r="Y80">
        <f>AT80</f>
        <v>5.0000000000000001E-4</v>
      </c>
      <c r="AA80">
        <v>647155.5</v>
      </c>
      <c r="AB80">
        <v>0</v>
      </c>
      <c r="AC80">
        <v>0</v>
      </c>
      <c r="AD80">
        <v>0</v>
      </c>
      <c r="AE80">
        <v>68050</v>
      </c>
      <c r="AF80">
        <v>0</v>
      </c>
      <c r="AG80">
        <v>0</v>
      </c>
      <c r="AH80">
        <v>0</v>
      </c>
      <c r="AI80">
        <v>9.51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5.0000000000000001E-4</v>
      </c>
      <c r="AU80" t="s">
        <v>3</v>
      </c>
      <c r="AV80">
        <v>0</v>
      </c>
      <c r="AW80">
        <v>2</v>
      </c>
      <c r="AX80">
        <v>79202064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ROUND(Y80*Source!I45,7)</f>
        <v>1.3324999999999999E-3</v>
      </c>
      <c r="CY80">
        <f>AA80</f>
        <v>647155.5</v>
      </c>
      <c r="CZ80">
        <f>AE80</f>
        <v>68050</v>
      </c>
      <c r="DA80">
        <f>AI80</f>
        <v>9.51</v>
      </c>
      <c r="DB80">
        <f>ROUND(ROUND(AT80*CZ80,2),6)</f>
        <v>34.03</v>
      </c>
      <c r="DC80">
        <f>ROUND(ROUND(AT80*AG80,2),6)</f>
        <v>0</v>
      </c>
      <c r="DD80" t="s">
        <v>3</v>
      </c>
      <c r="DE80" t="s">
        <v>3</v>
      </c>
      <c r="DF80">
        <f>ROUND(ROUND(AE80*AI80,2)*CX80,2)</f>
        <v>862.33</v>
      </c>
      <c r="DG80">
        <f t="shared" si="47"/>
        <v>0</v>
      </c>
      <c r="DH80">
        <f>ROUND(ROUND(AG80,2)*CX80,2)</f>
        <v>0</v>
      </c>
      <c r="DI80">
        <f t="shared" si="46"/>
        <v>0</v>
      </c>
      <c r="DJ80">
        <f>DF80</f>
        <v>862.33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ROW(Source!A45)</f>
        <v>45</v>
      </c>
      <c r="B81">
        <v>79199732</v>
      </c>
      <c r="C81">
        <v>79201706</v>
      </c>
      <c r="D81">
        <v>60607969</v>
      </c>
      <c r="E81">
        <v>1</v>
      </c>
      <c r="F81">
        <v>1</v>
      </c>
      <c r="G81">
        <v>1</v>
      </c>
      <c r="H81">
        <v>3</v>
      </c>
      <c r="I81" t="s">
        <v>465</v>
      </c>
      <c r="J81" t="s">
        <v>466</v>
      </c>
      <c r="K81" t="s">
        <v>467</v>
      </c>
      <c r="L81">
        <v>1348</v>
      </c>
      <c r="N81">
        <v>1009</v>
      </c>
      <c r="O81" t="s">
        <v>208</v>
      </c>
      <c r="P81" t="s">
        <v>208</v>
      </c>
      <c r="Q81">
        <v>1000</v>
      </c>
      <c r="W81">
        <v>0</v>
      </c>
      <c r="X81">
        <v>2092961430</v>
      </c>
      <c r="Y81">
        <f>AT81</f>
        <v>6.0000000000000002E-5</v>
      </c>
      <c r="AA81">
        <v>74433.820000000007</v>
      </c>
      <c r="AB81">
        <v>0</v>
      </c>
      <c r="AC81">
        <v>0</v>
      </c>
      <c r="AD81">
        <v>0</v>
      </c>
      <c r="AE81">
        <v>7826.9</v>
      </c>
      <c r="AF81">
        <v>0</v>
      </c>
      <c r="AG81">
        <v>0</v>
      </c>
      <c r="AH81">
        <v>0</v>
      </c>
      <c r="AI81">
        <v>9.51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6.0000000000000002E-5</v>
      </c>
      <c r="AU81" t="s">
        <v>3</v>
      </c>
      <c r="AV81">
        <v>0</v>
      </c>
      <c r="AW81">
        <v>2</v>
      </c>
      <c r="AX81">
        <v>79202065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ROUND(Y81*Source!I45,7)</f>
        <v>1.5990000000000001E-4</v>
      </c>
      <c r="CY81">
        <f>AA81</f>
        <v>74433.820000000007</v>
      </c>
      <c r="CZ81">
        <f>AE81</f>
        <v>7826.9</v>
      </c>
      <c r="DA81">
        <f>AI81</f>
        <v>9.51</v>
      </c>
      <c r="DB81">
        <f>ROUND(ROUND(AT81*CZ81,2),6)</f>
        <v>0.47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11.9</v>
      </c>
      <c r="DG81">
        <f t="shared" si="47"/>
        <v>0</v>
      </c>
      <c r="DH81">
        <f>ROUND(ROUND(AG81,2)*CX81,2)</f>
        <v>0</v>
      </c>
      <c r="DI81">
        <f t="shared" si="46"/>
        <v>0</v>
      </c>
      <c r="DJ81">
        <f>DF81</f>
        <v>11.9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ROW(Source!A45)</f>
        <v>45</v>
      </c>
      <c r="B82">
        <v>79199732</v>
      </c>
      <c r="C82">
        <v>79201706</v>
      </c>
      <c r="D82">
        <v>60568913</v>
      </c>
      <c r="E82">
        <v>70</v>
      </c>
      <c r="F82">
        <v>1</v>
      </c>
      <c r="G82">
        <v>1</v>
      </c>
      <c r="H82">
        <v>3</v>
      </c>
      <c r="I82" t="s">
        <v>392</v>
      </c>
      <c r="J82" t="s">
        <v>3</v>
      </c>
      <c r="K82" t="s">
        <v>393</v>
      </c>
      <c r="L82">
        <v>1374</v>
      </c>
      <c r="N82">
        <v>1013</v>
      </c>
      <c r="O82" t="s">
        <v>394</v>
      </c>
      <c r="P82" t="s">
        <v>394</v>
      </c>
      <c r="Q82">
        <v>1</v>
      </c>
      <c r="W82">
        <v>0</v>
      </c>
      <c r="X82">
        <v>-1731369543</v>
      </c>
      <c r="Y82">
        <f>AT82</f>
        <v>4.33</v>
      </c>
      <c r="AA82">
        <v>9.51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9.51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4.33</v>
      </c>
      <c r="AU82" t="s">
        <v>3</v>
      </c>
      <c r="AV82">
        <v>0</v>
      </c>
      <c r="AW82">
        <v>2</v>
      </c>
      <c r="AX82">
        <v>79202066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ROUND(Y82*Source!I45,7)</f>
        <v>11.53945</v>
      </c>
      <c r="CY82">
        <f>AA82</f>
        <v>9.51</v>
      </c>
      <c r="CZ82">
        <f>AE82</f>
        <v>1</v>
      </c>
      <c r="DA82">
        <f>AI82</f>
        <v>9.51</v>
      </c>
      <c r="DB82">
        <f>ROUND(ROUND(AT82*CZ82,2),6)</f>
        <v>4.33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109.74</v>
      </c>
      <c r="DG82">
        <f t="shared" si="47"/>
        <v>0</v>
      </c>
      <c r="DH82">
        <f>ROUND(ROUND(AG82,2)*CX82,2)</f>
        <v>0</v>
      </c>
      <c r="DI82">
        <f t="shared" si="46"/>
        <v>0</v>
      </c>
      <c r="DJ82">
        <f>DF82</f>
        <v>109.74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ROW(Source!A46)</f>
        <v>46</v>
      </c>
      <c r="B83">
        <v>79199732</v>
      </c>
      <c r="C83">
        <v>79201708</v>
      </c>
      <c r="D83">
        <v>60564024</v>
      </c>
      <c r="E83">
        <v>70</v>
      </c>
      <c r="F83">
        <v>1</v>
      </c>
      <c r="G83">
        <v>1</v>
      </c>
      <c r="H83">
        <v>1</v>
      </c>
      <c r="I83" t="s">
        <v>387</v>
      </c>
      <c r="J83" t="s">
        <v>3</v>
      </c>
      <c r="K83" t="s">
        <v>388</v>
      </c>
      <c r="L83">
        <v>1191</v>
      </c>
      <c r="N83">
        <v>1013</v>
      </c>
      <c r="O83" t="s">
        <v>379</v>
      </c>
      <c r="P83" t="s">
        <v>379</v>
      </c>
      <c r="Q83">
        <v>1</v>
      </c>
      <c r="W83">
        <v>0</v>
      </c>
      <c r="X83">
        <v>-2012709214</v>
      </c>
      <c r="Y83">
        <f t="shared" ref="Y83:Y88" si="48">(AT83*ROUND(1.15,7))</f>
        <v>28.52</v>
      </c>
      <c r="AA83">
        <v>0</v>
      </c>
      <c r="AB83">
        <v>0</v>
      </c>
      <c r="AC83">
        <v>0</v>
      </c>
      <c r="AD83">
        <v>526.59</v>
      </c>
      <c r="AE83">
        <v>0</v>
      </c>
      <c r="AF83">
        <v>0</v>
      </c>
      <c r="AG83">
        <v>0</v>
      </c>
      <c r="AH83">
        <v>9.4</v>
      </c>
      <c r="AI83">
        <v>1</v>
      </c>
      <c r="AJ83">
        <v>1</v>
      </c>
      <c r="AK83">
        <v>1</v>
      </c>
      <c r="AL83">
        <v>56.02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24.8</v>
      </c>
      <c r="AU83" t="s">
        <v>50</v>
      </c>
      <c r="AV83">
        <v>1</v>
      </c>
      <c r="AW83">
        <v>2</v>
      </c>
      <c r="AX83">
        <v>79202067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ROUND(AT83*Source!I46*AH83*AL83,2)</f>
        <v>6856.18</v>
      </c>
      <c r="CV83">
        <f>ROUND(Y83*Source!I46,7)</f>
        <v>14.973000000000001</v>
      </c>
      <c r="CW83">
        <v>0</v>
      </c>
      <c r="CX83">
        <f>ROUND(Y83*Source!I46,7)</f>
        <v>14.973000000000001</v>
      </c>
      <c r="CY83">
        <f>AD83</f>
        <v>526.59</v>
      </c>
      <c r="CZ83">
        <f>AH83</f>
        <v>9.4</v>
      </c>
      <c r="DA83">
        <f>AL83</f>
        <v>56.02</v>
      </c>
      <c r="DB83">
        <f t="shared" ref="DB83:DB88" si="49">ROUND((ROUND(AT83*CZ83,2)*ROUND(1.15,7)),6)</f>
        <v>268.08800000000002</v>
      </c>
      <c r="DC83">
        <f t="shared" ref="DC83:DC88" si="50">ROUND((ROUND(AT83*AG83,2)*ROUND(1.15,7)),6)</f>
        <v>0</v>
      </c>
      <c r="DD83" t="s">
        <v>3</v>
      </c>
      <c r="DE83" t="s">
        <v>3</v>
      </c>
      <c r="DF83">
        <f t="shared" ref="DF83:DF88" si="51">ROUND(ROUND(AE83,2)*CX83,2)</f>
        <v>0</v>
      </c>
      <c r="DG83">
        <f t="shared" si="47"/>
        <v>0</v>
      </c>
      <c r="DH83">
        <f>ROUND(ROUND(AG83,2)*CX83,2)</f>
        <v>0</v>
      </c>
      <c r="DI83">
        <f>ROUND(ROUND(AH83*AL83,2)*CX83,2)</f>
        <v>7884.63</v>
      </c>
      <c r="DJ83">
        <f>DI83</f>
        <v>7884.63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ROW(Source!A46)</f>
        <v>46</v>
      </c>
      <c r="B84">
        <v>79199732</v>
      </c>
      <c r="C84">
        <v>79201708</v>
      </c>
      <c r="D84">
        <v>60564180</v>
      </c>
      <c r="E84">
        <v>70</v>
      </c>
      <c r="F84">
        <v>1</v>
      </c>
      <c r="G84">
        <v>1</v>
      </c>
      <c r="H84">
        <v>1</v>
      </c>
      <c r="I84" t="s">
        <v>377</v>
      </c>
      <c r="J84" t="s">
        <v>3</v>
      </c>
      <c r="K84" t="s">
        <v>378</v>
      </c>
      <c r="L84">
        <v>1191</v>
      </c>
      <c r="N84">
        <v>1013</v>
      </c>
      <c r="O84" t="s">
        <v>379</v>
      </c>
      <c r="P84" t="s">
        <v>379</v>
      </c>
      <c r="Q84">
        <v>1</v>
      </c>
      <c r="W84">
        <v>0</v>
      </c>
      <c r="X84">
        <v>-1417349443</v>
      </c>
      <c r="Y84">
        <f t="shared" si="48"/>
        <v>0.45999999999999996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56.02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0.4</v>
      </c>
      <c r="AU84" t="s">
        <v>50</v>
      </c>
      <c r="AV84">
        <v>2</v>
      </c>
      <c r="AW84">
        <v>2</v>
      </c>
      <c r="AX84">
        <v>79202068</v>
      </c>
      <c r="AY84">
        <v>1</v>
      </c>
      <c r="AZ84">
        <v>2048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0.24149999999999999</v>
      </c>
      <c r="CY84">
        <f>AD84</f>
        <v>0</v>
      </c>
      <c r="CZ84">
        <f>AH84</f>
        <v>0</v>
      </c>
      <c r="DA84">
        <f>AL84</f>
        <v>1</v>
      </c>
      <c r="DB84">
        <f t="shared" si="49"/>
        <v>0</v>
      </c>
      <c r="DC84">
        <f t="shared" si="50"/>
        <v>0</v>
      </c>
      <c r="DD84" t="s">
        <v>3</v>
      </c>
      <c r="DE84" t="s">
        <v>3</v>
      </c>
      <c r="DF84">
        <f t="shared" si="51"/>
        <v>0</v>
      </c>
      <c r="DG84">
        <f t="shared" si="47"/>
        <v>0</v>
      </c>
      <c r="DH84">
        <f>ROUND(ROUND(AG84*AK84,2)*CX84,2)</f>
        <v>0</v>
      </c>
      <c r="DI84">
        <f t="shared" ref="DI84:DI93" si="52">ROUND(ROUND(AH84,2)*CX84,2)</f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79199732</v>
      </c>
      <c r="C85">
        <v>79201708</v>
      </c>
      <c r="D85">
        <v>60725923</v>
      </c>
      <c r="E85">
        <v>1</v>
      </c>
      <c r="F85">
        <v>1</v>
      </c>
      <c r="G85">
        <v>1</v>
      </c>
      <c r="H85">
        <v>2</v>
      </c>
      <c r="I85" t="s">
        <v>406</v>
      </c>
      <c r="J85" t="s">
        <v>407</v>
      </c>
      <c r="K85" t="s">
        <v>408</v>
      </c>
      <c r="L85">
        <v>1367</v>
      </c>
      <c r="N85">
        <v>1011</v>
      </c>
      <c r="O85" t="s">
        <v>266</v>
      </c>
      <c r="P85" t="s">
        <v>266</v>
      </c>
      <c r="Q85">
        <v>1</v>
      </c>
      <c r="W85">
        <v>0</v>
      </c>
      <c r="X85">
        <v>-430484415</v>
      </c>
      <c r="Y85">
        <f t="shared" si="48"/>
        <v>0.22999999999999998</v>
      </c>
      <c r="AA85">
        <v>0</v>
      </c>
      <c r="AB85">
        <v>1937.57</v>
      </c>
      <c r="AC85">
        <v>756.27</v>
      </c>
      <c r="AD85">
        <v>0</v>
      </c>
      <c r="AE85">
        <v>0</v>
      </c>
      <c r="AF85">
        <v>115.4</v>
      </c>
      <c r="AG85">
        <v>13.5</v>
      </c>
      <c r="AH85">
        <v>0</v>
      </c>
      <c r="AI85">
        <v>1</v>
      </c>
      <c r="AJ85">
        <v>16.79</v>
      </c>
      <c r="AK85">
        <v>56.02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0.2</v>
      </c>
      <c r="AU85" t="s">
        <v>50</v>
      </c>
      <c r="AV85">
        <v>0</v>
      </c>
      <c r="AW85">
        <v>2</v>
      </c>
      <c r="AX85">
        <v>79202069</v>
      </c>
      <c r="AY85">
        <v>1</v>
      </c>
      <c r="AZ85">
        <v>2048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ROUND(Y85*Source!I46*DO85,7)</f>
        <v>0</v>
      </c>
      <c r="CX85">
        <f>ROUND(Y85*Source!I46,7)</f>
        <v>0.12075</v>
      </c>
      <c r="CY85">
        <f>AB85</f>
        <v>1937.57</v>
      </c>
      <c r="CZ85">
        <f>AF85</f>
        <v>115.4</v>
      </c>
      <c r="DA85">
        <f>AJ85</f>
        <v>16.79</v>
      </c>
      <c r="DB85">
        <f t="shared" si="49"/>
        <v>26.542000000000002</v>
      </c>
      <c r="DC85">
        <f t="shared" si="50"/>
        <v>3.105</v>
      </c>
      <c r="DD85" t="s">
        <v>3</v>
      </c>
      <c r="DE85" t="s">
        <v>3</v>
      </c>
      <c r="DF85">
        <f t="shared" si="51"/>
        <v>0</v>
      </c>
      <c r="DG85">
        <f>ROUND(ROUND(AF85*AJ85,2)*CX85,2)</f>
        <v>233.96</v>
      </c>
      <c r="DH85">
        <f>ROUND(ROUND(AG85*AK85,2)*CX85,2)</f>
        <v>91.32</v>
      </c>
      <c r="DI85">
        <f t="shared" si="52"/>
        <v>0</v>
      </c>
      <c r="DJ85">
        <f>DG85</f>
        <v>233.96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79199732</v>
      </c>
      <c r="C86">
        <v>79201708</v>
      </c>
      <c r="D86">
        <v>60726004</v>
      </c>
      <c r="E86">
        <v>1</v>
      </c>
      <c r="F86">
        <v>1</v>
      </c>
      <c r="G86">
        <v>1</v>
      </c>
      <c r="H86">
        <v>2</v>
      </c>
      <c r="I86" t="s">
        <v>456</v>
      </c>
      <c r="J86" t="s">
        <v>457</v>
      </c>
      <c r="K86" t="s">
        <v>458</v>
      </c>
      <c r="L86">
        <v>1367</v>
      </c>
      <c r="N86">
        <v>1011</v>
      </c>
      <c r="O86" t="s">
        <v>266</v>
      </c>
      <c r="P86" t="s">
        <v>266</v>
      </c>
      <c r="Q86">
        <v>1</v>
      </c>
      <c r="W86">
        <v>0</v>
      </c>
      <c r="X86">
        <v>321316643</v>
      </c>
      <c r="Y86">
        <f t="shared" si="48"/>
        <v>6.5434999999999999</v>
      </c>
      <c r="AA86">
        <v>0</v>
      </c>
      <c r="AB86">
        <v>15.11</v>
      </c>
      <c r="AC86">
        <v>0</v>
      </c>
      <c r="AD86">
        <v>0</v>
      </c>
      <c r="AE86">
        <v>0</v>
      </c>
      <c r="AF86">
        <v>0.9</v>
      </c>
      <c r="AG86">
        <v>0</v>
      </c>
      <c r="AH86">
        <v>0</v>
      </c>
      <c r="AI86">
        <v>1</v>
      </c>
      <c r="AJ86">
        <v>16.79</v>
      </c>
      <c r="AK86">
        <v>56.02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5.69</v>
      </c>
      <c r="AU86" t="s">
        <v>50</v>
      </c>
      <c r="AV86">
        <v>0</v>
      </c>
      <c r="AW86">
        <v>2</v>
      </c>
      <c r="AX86">
        <v>79202070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ROUND(Y86*Source!I46*DO86,7)</f>
        <v>0</v>
      </c>
      <c r="CX86">
        <f>ROUND(Y86*Source!I46,7)</f>
        <v>3.4353375000000002</v>
      </c>
      <c r="CY86">
        <f>AB86</f>
        <v>15.11</v>
      </c>
      <c r="CZ86">
        <f>AF86</f>
        <v>0.9</v>
      </c>
      <c r="DA86">
        <f>AJ86</f>
        <v>16.79</v>
      </c>
      <c r="DB86">
        <f t="shared" si="49"/>
        <v>5.8879999999999999</v>
      </c>
      <c r="DC86">
        <f t="shared" si="50"/>
        <v>0</v>
      </c>
      <c r="DD86" t="s">
        <v>3</v>
      </c>
      <c r="DE86" t="s">
        <v>3</v>
      </c>
      <c r="DF86">
        <f t="shared" si="51"/>
        <v>0</v>
      </c>
      <c r="DG86">
        <f>ROUND(ROUND(AF86*AJ86,2)*CX86,2)</f>
        <v>51.91</v>
      </c>
      <c r="DH86">
        <f>ROUND(ROUND(AG86*AK86,2)*CX86,2)</f>
        <v>0</v>
      </c>
      <c r="DI86">
        <f t="shared" si="52"/>
        <v>0</v>
      </c>
      <c r="DJ86">
        <f>DG86</f>
        <v>51.91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79199732</v>
      </c>
      <c r="C87">
        <v>79201708</v>
      </c>
      <c r="D87">
        <v>60726060</v>
      </c>
      <c r="E87">
        <v>1</v>
      </c>
      <c r="F87">
        <v>1</v>
      </c>
      <c r="G87">
        <v>1</v>
      </c>
      <c r="H87">
        <v>2</v>
      </c>
      <c r="I87" t="s">
        <v>459</v>
      </c>
      <c r="J87" t="s">
        <v>460</v>
      </c>
      <c r="K87" t="s">
        <v>461</v>
      </c>
      <c r="L87">
        <v>1367</v>
      </c>
      <c r="N87">
        <v>1011</v>
      </c>
      <c r="O87" t="s">
        <v>266</v>
      </c>
      <c r="P87" t="s">
        <v>266</v>
      </c>
      <c r="Q87">
        <v>1</v>
      </c>
      <c r="W87">
        <v>0</v>
      </c>
      <c r="X87">
        <v>-382331097</v>
      </c>
      <c r="Y87">
        <f t="shared" si="48"/>
        <v>6.5434999999999999</v>
      </c>
      <c r="AA87">
        <v>0</v>
      </c>
      <c r="AB87">
        <v>115.85</v>
      </c>
      <c r="AC87">
        <v>0</v>
      </c>
      <c r="AD87">
        <v>0</v>
      </c>
      <c r="AE87">
        <v>0</v>
      </c>
      <c r="AF87">
        <v>6.9</v>
      </c>
      <c r="AG87">
        <v>0</v>
      </c>
      <c r="AH87">
        <v>0</v>
      </c>
      <c r="AI87">
        <v>1</v>
      </c>
      <c r="AJ87">
        <v>16.79</v>
      </c>
      <c r="AK87">
        <v>56.02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5.69</v>
      </c>
      <c r="AU87" t="s">
        <v>50</v>
      </c>
      <c r="AV87">
        <v>0</v>
      </c>
      <c r="AW87">
        <v>2</v>
      </c>
      <c r="AX87">
        <v>79202071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ROUND(Y87*Source!I46*DO87,7)</f>
        <v>0</v>
      </c>
      <c r="CX87">
        <f>ROUND(Y87*Source!I46,7)</f>
        <v>3.4353375000000002</v>
      </c>
      <c r="CY87">
        <f>AB87</f>
        <v>115.85</v>
      </c>
      <c r="CZ87">
        <f>AF87</f>
        <v>6.9</v>
      </c>
      <c r="DA87">
        <f>AJ87</f>
        <v>16.79</v>
      </c>
      <c r="DB87">
        <f t="shared" si="49"/>
        <v>45.149000000000001</v>
      </c>
      <c r="DC87">
        <f t="shared" si="50"/>
        <v>0</v>
      </c>
      <c r="DD87" t="s">
        <v>3</v>
      </c>
      <c r="DE87" t="s">
        <v>3</v>
      </c>
      <c r="DF87">
        <f t="shared" si="51"/>
        <v>0</v>
      </c>
      <c r="DG87">
        <f>ROUND(ROUND(AF87*AJ87,2)*CX87,2)</f>
        <v>397.98</v>
      </c>
      <c r="DH87">
        <f>ROUND(ROUND(AG87*AK87,2)*CX87,2)</f>
        <v>0</v>
      </c>
      <c r="DI87">
        <f t="shared" si="52"/>
        <v>0</v>
      </c>
      <c r="DJ87">
        <f>DG87</f>
        <v>397.98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79199732</v>
      </c>
      <c r="C88">
        <v>79201708</v>
      </c>
      <c r="D88">
        <v>60726853</v>
      </c>
      <c r="E88">
        <v>1</v>
      </c>
      <c r="F88">
        <v>1</v>
      </c>
      <c r="G88">
        <v>1</v>
      </c>
      <c r="H88">
        <v>2</v>
      </c>
      <c r="I88" t="s">
        <v>389</v>
      </c>
      <c r="J88" t="s">
        <v>390</v>
      </c>
      <c r="K88" t="s">
        <v>391</v>
      </c>
      <c r="L88">
        <v>1367</v>
      </c>
      <c r="N88">
        <v>1011</v>
      </c>
      <c r="O88" t="s">
        <v>266</v>
      </c>
      <c r="P88" t="s">
        <v>266</v>
      </c>
      <c r="Q88">
        <v>1</v>
      </c>
      <c r="W88">
        <v>0</v>
      </c>
      <c r="X88">
        <v>509054691</v>
      </c>
      <c r="Y88">
        <f t="shared" si="48"/>
        <v>0.22999999999999998</v>
      </c>
      <c r="AA88">
        <v>0</v>
      </c>
      <c r="AB88">
        <v>1103.27</v>
      </c>
      <c r="AC88">
        <v>649.83000000000004</v>
      </c>
      <c r="AD88">
        <v>0</v>
      </c>
      <c r="AE88">
        <v>0</v>
      </c>
      <c r="AF88">
        <v>65.709999999999994</v>
      </c>
      <c r="AG88">
        <v>11.6</v>
      </c>
      <c r="AH88">
        <v>0</v>
      </c>
      <c r="AI88">
        <v>1</v>
      </c>
      <c r="AJ88">
        <v>16.79</v>
      </c>
      <c r="AK88">
        <v>56.02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</v>
      </c>
      <c r="AU88" t="s">
        <v>50</v>
      </c>
      <c r="AV88">
        <v>0</v>
      </c>
      <c r="AW88">
        <v>2</v>
      </c>
      <c r="AX88">
        <v>79202072</v>
      </c>
      <c r="AY88">
        <v>1</v>
      </c>
      <c r="AZ88">
        <v>2048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ROUND(Y88*Source!I46*DO88,7)</f>
        <v>0</v>
      </c>
      <c r="CX88">
        <f>ROUND(Y88*Source!I46,7)</f>
        <v>0.12075</v>
      </c>
      <c r="CY88">
        <f>AB88</f>
        <v>1103.27</v>
      </c>
      <c r="CZ88">
        <f>AF88</f>
        <v>65.709999999999994</v>
      </c>
      <c r="DA88">
        <f>AJ88</f>
        <v>16.79</v>
      </c>
      <c r="DB88">
        <f t="shared" si="49"/>
        <v>15.111000000000001</v>
      </c>
      <c r="DC88">
        <f t="shared" si="50"/>
        <v>2.6680000000000001</v>
      </c>
      <c r="DD88" t="s">
        <v>3</v>
      </c>
      <c r="DE88" t="s">
        <v>3</v>
      </c>
      <c r="DF88">
        <f t="shared" si="51"/>
        <v>0</v>
      </c>
      <c r="DG88">
        <f>ROUND(ROUND(AF88*AJ88,2)*CX88,2)</f>
        <v>133.22</v>
      </c>
      <c r="DH88">
        <f>ROUND(ROUND(AG88*AK88,2)*CX88,2)</f>
        <v>78.47</v>
      </c>
      <c r="DI88">
        <f t="shared" si="52"/>
        <v>0</v>
      </c>
      <c r="DJ88">
        <f>DG88</f>
        <v>133.22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79199732</v>
      </c>
      <c r="C89">
        <v>79201708</v>
      </c>
      <c r="D89">
        <v>60576774</v>
      </c>
      <c r="E89">
        <v>1</v>
      </c>
      <c r="F89">
        <v>1</v>
      </c>
      <c r="G89">
        <v>1</v>
      </c>
      <c r="H89">
        <v>3</v>
      </c>
      <c r="I89" t="s">
        <v>449</v>
      </c>
      <c r="J89" t="s">
        <v>450</v>
      </c>
      <c r="K89" t="s">
        <v>451</v>
      </c>
      <c r="L89">
        <v>1302</v>
      </c>
      <c r="N89">
        <v>1003</v>
      </c>
      <c r="O89" t="s">
        <v>452</v>
      </c>
      <c r="P89" t="s">
        <v>452</v>
      </c>
      <c r="Q89">
        <v>10</v>
      </c>
      <c r="W89">
        <v>0</v>
      </c>
      <c r="X89">
        <v>-893440473</v>
      </c>
      <c r="Y89">
        <f>AT89</f>
        <v>0.245</v>
      </c>
      <c r="AA89">
        <v>65.62</v>
      </c>
      <c r="AB89">
        <v>0</v>
      </c>
      <c r="AC89">
        <v>0</v>
      </c>
      <c r="AD89">
        <v>0</v>
      </c>
      <c r="AE89">
        <v>6.9</v>
      </c>
      <c r="AF89">
        <v>0</v>
      </c>
      <c r="AG89">
        <v>0</v>
      </c>
      <c r="AH89">
        <v>0</v>
      </c>
      <c r="AI89">
        <v>9.51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0.245</v>
      </c>
      <c r="AU89" t="s">
        <v>3</v>
      </c>
      <c r="AV89">
        <v>0</v>
      </c>
      <c r="AW89">
        <v>2</v>
      </c>
      <c r="AX89">
        <v>79202073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0.12862499999999999</v>
      </c>
      <c r="CY89">
        <f>AA89</f>
        <v>65.62</v>
      </c>
      <c r="CZ89">
        <f>AE89</f>
        <v>6.9</v>
      </c>
      <c r="DA89">
        <f>AI89</f>
        <v>9.51</v>
      </c>
      <c r="DB89">
        <f>ROUND(ROUND(AT89*CZ89,2),6)</f>
        <v>1.69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8.44</v>
      </c>
      <c r="DG89">
        <f t="shared" ref="DG89:DG100" si="53">ROUND(ROUND(AF89,2)*CX89,2)</f>
        <v>0</v>
      </c>
      <c r="DH89">
        <f t="shared" ref="DH89:DH99" si="54">ROUND(ROUND(AG89,2)*CX89,2)</f>
        <v>0</v>
      </c>
      <c r="DI89">
        <f t="shared" si="52"/>
        <v>0</v>
      </c>
      <c r="DJ89">
        <f>DF89</f>
        <v>8.44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ROW(Source!A46)</f>
        <v>46</v>
      </c>
      <c r="B90">
        <v>79199732</v>
      </c>
      <c r="C90">
        <v>79201708</v>
      </c>
      <c r="D90">
        <v>60579270</v>
      </c>
      <c r="E90">
        <v>1</v>
      </c>
      <c r="F90">
        <v>1</v>
      </c>
      <c r="G90">
        <v>1</v>
      </c>
      <c r="H90">
        <v>3</v>
      </c>
      <c r="I90" t="s">
        <v>492</v>
      </c>
      <c r="J90" t="s">
        <v>493</v>
      </c>
      <c r="K90" t="s">
        <v>494</v>
      </c>
      <c r="L90">
        <v>1348</v>
      </c>
      <c r="N90">
        <v>1009</v>
      </c>
      <c r="O90" t="s">
        <v>208</v>
      </c>
      <c r="P90" t="s">
        <v>208</v>
      </c>
      <c r="Q90">
        <v>1000</v>
      </c>
      <c r="W90">
        <v>0</v>
      </c>
      <c r="X90">
        <v>1216531897</v>
      </c>
      <c r="Y90">
        <f>AT90</f>
        <v>1.1E-4</v>
      </c>
      <c r="AA90">
        <v>118209.3</v>
      </c>
      <c r="AB90">
        <v>0</v>
      </c>
      <c r="AC90">
        <v>0</v>
      </c>
      <c r="AD90">
        <v>0</v>
      </c>
      <c r="AE90">
        <v>12430</v>
      </c>
      <c r="AF90">
        <v>0</v>
      </c>
      <c r="AG90">
        <v>0</v>
      </c>
      <c r="AH90">
        <v>0</v>
      </c>
      <c r="AI90">
        <v>9.51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1.1E-4</v>
      </c>
      <c r="AU90" t="s">
        <v>3</v>
      </c>
      <c r="AV90">
        <v>0</v>
      </c>
      <c r="AW90">
        <v>2</v>
      </c>
      <c r="AX90">
        <v>79202074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ROUND(Y90*Source!I46,7)</f>
        <v>5.7800000000000002E-5</v>
      </c>
      <c r="CY90">
        <f>AA90</f>
        <v>118209.3</v>
      </c>
      <c r="CZ90">
        <f>AE90</f>
        <v>12430</v>
      </c>
      <c r="DA90">
        <f>AI90</f>
        <v>9.51</v>
      </c>
      <c r="DB90">
        <f>ROUND(ROUND(AT90*CZ90,2),6)</f>
        <v>1.37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6.83</v>
      </c>
      <c r="DG90">
        <f t="shared" si="53"/>
        <v>0</v>
      </c>
      <c r="DH90">
        <f t="shared" si="54"/>
        <v>0</v>
      </c>
      <c r="DI90">
        <f t="shared" si="52"/>
        <v>0</v>
      </c>
      <c r="DJ90">
        <f>DF90</f>
        <v>6.83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ROW(Source!A46)</f>
        <v>46</v>
      </c>
      <c r="B91">
        <v>79199732</v>
      </c>
      <c r="C91">
        <v>79201708</v>
      </c>
      <c r="D91">
        <v>60599209</v>
      </c>
      <c r="E91">
        <v>1</v>
      </c>
      <c r="F91">
        <v>1</v>
      </c>
      <c r="G91">
        <v>1</v>
      </c>
      <c r="H91">
        <v>3</v>
      </c>
      <c r="I91" t="s">
        <v>462</v>
      </c>
      <c r="J91" t="s">
        <v>463</v>
      </c>
      <c r="K91" t="s">
        <v>464</v>
      </c>
      <c r="L91">
        <v>1348</v>
      </c>
      <c r="N91">
        <v>1009</v>
      </c>
      <c r="O91" t="s">
        <v>208</v>
      </c>
      <c r="P91" t="s">
        <v>208</v>
      </c>
      <c r="Q91">
        <v>1000</v>
      </c>
      <c r="W91">
        <v>0</v>
      </c>
      <c r="X91">
        <v>-304607572</v>
      </c>
      <c r="Y91">
        <f>AT91</f>
        <v>2.5000000000000001E-4</v>
      </c>
      <c r="AA91">
        <v>647155.5</v>
      </c>
      <c r="AB91">
        <v>0</v>
      </c>
      <c r="AC91">
        <v>0</v>
      </c>
      <c r="AD91">
        <v>0</v>
      </c>
      <c r="AE91">
        <v>68050</v>
      </c>
      <c r="AF91">
        <v>0</v>
      </c>
      <c r="AG91">
        <v>0</v>
      </c>
      <c r="AH91">
        <v>0</v>
      </c>
      <c r="AI91">
        <v>9.51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2.5000000000000001E-4</v>
      </c>
      <c r="AU91" t="s">
        <v>3</v>
      </c>
      <c r="AV91">
        <v>0</v>
      </c>
      <c r="AW91">
        <v>2</v>
      </c>
      <c r="AX91">
        <v>79202075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ROUND(Y91*Source!I46,7)</f>
        <v>1.3129999999999999E-4</v>
      </c>
      <c r="CY91">
        <f>AA91</f>
        <v>647155.5</v>
      </c>
      <c r="CZ91">
        <f>AE91</f>
        <v>68050</v>
      </c>
      <c r="DA91">
        <f>AI91</f>
        <v>9.51</v>
      </c>
      <c r="DB91">
        <f>ROUND(ROUND(AT91*CZ91,2),6)</f>
        <v>17.010000000000002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84.97</v>
      </c>
      <c r="DG91">
        <f t="shared" si="53"/>
        <v>0</v>
      </c>
      <c r="DH91">
        <f t="shared" si="54"/>
        <v>0</v>
      </c>
      <c r="DI91">
        <f t="shared" si="52"/>
        <v>0</v>
      </c>
      <c r="DJ91">
        <f>DF91</f>
        <v>84.97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ROW(Source!A46)</f>
        <v>46</v>
      </c>
      <c r="B92">
        <v>79199732</v>
      </c>
      <c r="C92">
        <v>79201708</v>
      </c>
      <c r="D92">
        <v>60607969</v>
      </c>
      <c r="E92">
        <v>1</v>
      </c>
      <c r="F92">
        <v>1</v>
      </c>
      <c r="G92">
        <v>1</v>
      </c>
      <c r="H92">
        <v>3</v>
      </c>
      <c r="I92" t="s">
        <v>465</v>
      </c>
      <c r="J92" t="s">
        <v>466</v>
      </c>
      <c r="K92" t="s">
        <v>467</v>
      </c>
      <c r="L92">
        <v>1348</v>
      </c>
      <c r="N92">
        <v>1009</v>
      </c>
      <c r="O92" t="s">
        <v>208</v>
      </c>
      <c r="P92" t="s">
        <v>208</v>
      </c>
      <c r="Q92">
        <v>1000</v>
      </c>
      <c r="W92">
        <v>0</v>
      </c>
      <c r="X92">
        <v>2092961430</v>
      </c>
      <c r="Y92">
        <f>AT92</f>
        <v>7.2000000000000005E-4</v>
      </c>
      <c r="AA92">
        <v>74433.820000000007</v>
      </c>
      <c r="AB92">
        <v>0</v>
      </c>
      <c r="AC92">
        <v>0</v>
      </c>
      <c r="AD92">
        <v>0</v>
      </c>
      <c r="AE92">
        <v>7826.9</v>
      </c>
      <c r="AF92">
        <v>0</v>
      </c>
      <c r="AG92">
        <v>0</v>
      </c>
      <c r="AH92">
        <v>0</v>
      </c>
      <c r="AI92">
        <v>9.51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7.2000000000000005E-4</v>
      </c>
      <c r="AU92" t="s">
        <v>3</v>
      </c>
      <c r="AV92">
        <v>0</v>
      </c>
      <c r="AW92">
        <v>2</v>
      </c>
      <c r="AX92">
        <v>79202076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ROUND(Y92*Source!I46,7)</f>
        <v>3.7800000000000003E-4</v>
      </c>
      <c r="CY92">
        <f>AA92</f>
        <v>74433.820000000007</v>
      </c>
      <c r="CZ92">
        <f>AE92</f>
        <v>7826.9</v>
      </c>
      <c r="DA92">
        <f>AI92</f>
        <v>9.51</v>
      </c>
      <c r="DB92">
        <f>ROUND(ROUND(AT92*CZ92,2),6)</f>
        <v>5.64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28.14</v>
      </c>
      <c r="DG92">
        <f t="shared" si="53"/>
        <v>0</v>
      </c>
      <c r="DH92">
        <f t="shared" si="54"/>
        <v>0</v>
      </c>
      <c r="DI92">
        <f t="shared" si="52"/>
        <v>0</v>
      </c>
      <c r="DJ92">
        <f>DF92</f>
        <v>28.14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ROW(Source!A46)</f>
        <v>46</v>
      </c>
      <c r="B93">
        <v>79199732</v>
      </c>
      <c r="C93">
        <v>79201708</v>
      </c>
      <c r="D93">
        <v>60568913</v>
      </c>
      <c r="E93">
        <v>70</v>
      </c>
      <c r="F93">
        <v>1</v>
      </c>
      <c r="G93">
        <v>1</v>
      </c>
      <c r="H93">
        <v>3</v>
      </c>
      <c r="I93" t="s">
        <v>392</v>
      </c>
      <c r="J93" t="s">
        <v>3</v>
      </c>
      <c r="K93" t="s">
        <v>393</v>
      </c>
      <c r="L93">
        <v>1374</v>
      </c>
      <c r="N93">
        <v>1013</v>
      </c>
      <c r="O93" t="s">
        <v>394</v>
      </c>
      <c r="P93" t="s">
        <v>394</v>
      </c>
      <c r="Q93">
        <v>1</v>
      </c>
      <c r="W93">
        <v>0</v>
      </c>
      <c r="X93">
        <v>-1731369543</v>
      </c>
      <c r="Y93">
        <f>AT93</f>
        <v>4.66</v>
      </c>
      <c r="AA93">
        <v>9.51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0</v>
      </c>
      <c r="AH93">
        <v>0</v>
      </c>
      <c r="AI93">
        <v>9.51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4.66</v>
      </c>
      <c r="AU93" t="s">
        <v>3</v>
      </c>
      <c r="AV93">
        <v>0</v>
      </c>
      <c r="AW93">
        <v>2</v>
      </c>
      <c r="AX93">
        <v>79202077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ROUND(Y93*Source!I46,7)</f>
        <v>2.4464999999999999</v>
      </c>
      <c r="CY93">
        <f>AA93</f>
        <v>9.51</v>
      </c>
      <c r="CZ93">
        <f>AE93</f>
        <v>1</v>
      </c>
      <c r="DA93">
        <f>AI93</f>
        <v>9.51</v>
      </c>
      <c r="DB93">
        <f>ROUND(ROUND(AT93*CZ93,2),6)</f>
        <v>4.66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23.27</v>
      </c>
      <c r="DG93">
        <f t="shared" si="53"/>
        <v>0</v>
      </c>
      <c r="DH93">
        <f t="shared" si="54"/>
        <v>0</v>
      </c>
      <c r="DI93">
        <f t="shared" si="52"/>
        <v>0</v>
      </c>
      <c r="DJ93">
        <f>DF93</f>
        <v>23.27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ROW(Source!A47)</f>
        <v>47</v>
      </c>
      <c r="B94">
        <v>79199732</v>
      </c>
      <c r="C94">
        <v>79201710</v>
      </c>
      <c r="D94">
        <v>60564032</v>
      </c>
      <c r="E94">
        <v>70</v>
      </c>
      <c r="F94">
        <v>1</v>
      </c>
      <c r="G94">
        <v>1</v>
      </c>
      <c r="H94">
        <v>1</v>
      </c>
      <c r="I94" t="s">
        <v>495</v>
      </c>
      <c r="J94" t="s">
        <v>3</v>
      </c>
      <c r="K94" t="s">
        <v>496</v>
      </c>
      <c r="L94">
        <v>1191</v>
      </c>
      <c r="N94">
        <v>1013</v>
      </c>
      <c r="O94" t="s">
        <v>379</v>
      </c>
      <c r="P94" t="s">
        <v>379</v>
      </c>
      <c r="Q94">
        <v>1</v>
      </c>
      <c r="W94">
        <v>0</v>
      </c>
      <c r="X94">
        <v>-1111239348</v>
      </c>
      <c r="Y94">
        <f>(AT94*ROUND(1.15,7))</f>
        <v>0.11499999999999999</v>
      </c>
      <c r="AA94">
        <v>0</v>
      </c>
      <c r="AB94">
        <v>0</v>
      </c>
      <c r="AC94">
        <v>0</v>
      </c>
      <c r="AD94">
        <v>538.91</v>
      </c>
      <c r="AE94">
        <v>0</v>
      </c>
      <c r="AF94">
        <v>0</v>
      </c>
      <c r="AG94">
        <v>0</v>
      </c>
      <c r="AH94">
        <v>9.6199999999999992</v>
      </c>
      <c r="AI94">
        <v>1</v>
      </c>
      <c r="AJ94">
        <v>1</v>
      </c>
      <c r="AK94">
        <v>1</v>
      </c>
      <c r="AL94">
        <v>56.02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</v>
      </c>
      <c r="AU94" t="s">
        <v>50</v>
      </c>
      <c r="AV94">
        <v>1</v>
      </c>
      <c r="AW94">
        <v>2</v>
      </c>
      <c r="AX94">
        <v>79202078</v>
      </c>
      <c r="AY94">
        <v>1</v>
      </c>
      <c r="AZ94">
        <v>2048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ROUND(AT94*Source!I47*AH94*AL94,2)</f>
        <v>592.79999999999995</v>
      </c>
      <c r="CV94">
        <f>ROUND(Y94*Source!I47,7)</f>
        <v>1.2649999999999999</v>
      </c>
      <c r="CW94">
        <v>0</v>
      </c>
      <c r="CX94">
        <f>ROUND(Y94*Source!I47,7)</f>
        <v>1.2649999999999999</v>
      </c>
      <c r="CY94">
        <f>AD94</f>
        <v>538.91</v>
      </c>
      <c r="CZ94">
        <f>AH94</f>
        <v>9.6199999999999992</v>
      </c>
      <c r="DA94">
        <f>AL94</f>
        <v>56.02</v>
      </c>
      <c r="DB94">
        <f>ROUND((ROUND(AT94*CZ94,2)*ROUND(1.15,7)),6)</f>
        <v>1.1040000000000001</v>
      </c>
      <c r="DC94">
        <f>ROUND((ROUND(AT94*AG94,2)*ROUND(1.15,7)),6)</f>
        <v>0</v>
      </c>
      <c r="DD94" t="s">
        <v>3</v>
      </c>
      <c r="DE94" t="s">
        <v>3</v>
      </c>
      <c r="DF94">
        <f>ROUND(ROUND(AE94,2)*CX94,2)</f>
        <v>0</v>
      </c>
      <c r="DG94">
        <f t="shared" si="53"/>
        <v>0</v>
      </c>
      <c r="DH94">
        <f t="shared" si="54"/>
        <v>0</v>
      </c>
      <c r="DI94">
        <f>ROUND(ROUND(AH94*AL94,2)*CX94,2)</f>
        <v>681.72</v>
      </c>
      <c r="DJ94">
        <f>DI94</f>
        <v>681.72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ROW(Source!A47)</f>
        <v>47</v>
      </c>
      <c r="B95">
        <v>79199732</v>
      </c>
      <c r="C95">
        <v>79201710</v>
      </c>
      <c r="D95">
        <v>60578560</v>
      </c>
      <c r="E95">
        <v>1</v>
      </c>
      <c r="F95">
        <v>1</v>
      </c>
      <c r="G95">
        <v>1</v>
      </c>
      <c r="H95">
        <v>3</v>
      </c>
      <c r="I95" t="s">
        <v>497</v>
      </c>
      <c r="J95" t="s">
        <v>498</v>
      </c>
      <c r="K95" t="s">
        <v>499</v>
      </c>
      <c r="L95">
        <v>1371</v>
      </c>
      <c r="N95">
        <v>1013</v>
      </c>
      <c r="O95" t="s">
        <v>64</v>
      </c>
      <c r="P95" t="s">
        <v>64</v>
      </c>
      <c r="Q95">
        <v>1</v>
      </c>
      <c r="W95">
        <v>0</v>
      </c>
      <c r="X95">
        <v>-941540541</v>
      </c>
      <c r="Y95">
        <f>AT95</f>
        <v>2</v>
      </c>
      <c r="AA95">
        <v>429.38</v>
      </c>
      <c r="AB95">
        <v>0</v>
      </c>
      <c r="AC95">
        <v>0</v>
      </c>
      <c r="AD95">
        <v>0</v>
      </c>
      <c r="AE95">
        <v>45.15</v>
      </c>
      <c r="AF95">
        <v>0</v>
      </c>
      <c r="AG95">
        <v>0</v>
      </c>
      <c r="AH95">
        <v>0</v>
      </c>
      <c r="AI95">
        <v>9.51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</v>
      </c>
      <c r="AU95" t="s">
        <v>3</v>
      </c>
      <c r="AV95">
        <v>0</v>
      </c>
      <c r="AW95">
        <v>2</v>
      </c>
      <c r="AX95">
        <v>79202079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22</v>
      </c>
      <c r="CY95">
        <f>AA95</f>
        <v>429.38</v>
      </c>
      <c r="CZ95">
        <f>AE95</f>
        <v>45.15</v>
      </c>
      <c r="DA95">
        <f>AI95</f>
        <v>9.51</v>
      </c>
      <c r="DB95">
        <f>ROUND(ROUND(AT95*CZ95,2),6)</f>
        <v>90.3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9446.36</v>
      </c>
      <c r="DG95">
        <f t="shared" si="53"/>
        <v>0</v>
      </c>
      <c r="DH95">
        <f t="shared" si="54"/>
        <v>0</v>
      </c>
      <c r="DI95">
        <f>ROUND(ROUND(AH95,2)*CX95,2)</f>
        <v>0</v>
      </c>
      <c r="DJ95">
        <f>DF95</f>
        <v>9446.36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79199732</v>
      </c>
      <c r="C96">
        <v>79201710</v>
      </c>
      <c r="D96">
        <v>60568913</v>
      </c>
      <c r="E96">
        <v>70</v>
      </c>
      <c r="F96">
        <v>1</v>
      </c>
      <c r="G96">
        <v>1</v>
      </c>
      <c r="H96">
        <v>3</v>
      </c>
      <c r="I96" t="s">
        <v>392</v>
      </c>
      <c r="J96" t="s">
        <v>3</v>
      </c>
      <c r="K96" t="s">
        <v>393</v>
      </c>
      <c r="L96">
        <v>1374</v>
      </c>
      <c r="N96">
        <v>1013</v>
      </c>
      <c r="O96" t="s">
        <v>394</v>
      </c>
      <c r="P96" t="s">
        <v>394</v>
      </c>
      <c r="Q96">
        <v>1</v>
      </c>
      <c r="W96">
        <v>0</v>
      </c>
      <c r="X96">
        <v>-1731369543</v>
      </c>
      <c r="Y96">
        <f>AT96</f>
        <v>0.02</v>
      </c>
      <c r="AA96">
        <v>9.51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9.51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0.02</v>
      </c>
      <c r="AU96" t="s">
        <v>3</v>
      </c>
      <c r="AV96">
        <v>0</v>
      </c>
      <c r="AW96">
        <v>2</v>
      </c>
      <c r="AX96">
        <v>79202080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0.22</v>
      </c>
      <c r="CY96">
        <f>AA96</f>
        <v>9.51</v>
      </c>
      <c r="CZ96">
        <f>AE96</f>
        <v>1</v>
      </c>
      <c r="DA96">
        <f>AI96</f>
        <v>9.51</v>
      </c>
      <c r="DB96">
        <f>ROUND(ROUND(AT96*CZ96,2),6)</f>
        <v>0.02</v>
      </c>
      <c r="DC96">
        <f>ROUND(ROUND(AT96*AG96,2),6)</f>
        <v>0</v>
      </c>
      <c r="DD96" t="s">
        <v>3</v>
      </c>
      <c r="DE96" t="s">
        <v>3</v>
      </c>
      <c r="DF96">
        <f>ROUND(ROUND(AE96*AI96,2)*CX96,2)</f>
        <v>2.09</v>
      </c>
      <c r="DG96">
        <f t="shared" si="53"/>
        <v>0</v>
      </c>
      <c r="DH96">
        <f t="shared" si="54"/>
        <v>0</v>
      </c>
      <c r="DI96">
        <f>ROUND(ROUND(AH96,2)*CX96,2)</f>
        <v>0</v>
      </c>
      <c r="DJ96">
        <f>DF96</f>
        <v>2.09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ROW(Source!A48)</f>
        <v>48</v>
      </c>
      <c r="B97">
        <v>79199732</v>
      </c>
      <c r="C97">
        <v>79201712</v>
      </c>
      <c r="D97">
        <v>60564018</v>
      </c>
      <c r="E97">
        <v>70</v>
      </c>
      <c r="F97">
        <v>1</v>
      </c>
      <c r="G97">
        <v>1</v>
      </c>
      <c r="H97">
        <v>1</v>
      </c>
      <c r="I97" t="s">
        <v>500</v>
      </c>
      <c r="J97" t="s">
        <v>3</v>
      </c>
      <c r="K97" t="s">
        <v>501</v>
      </c>
      <c r="L97">
        <v>1191</v>
      </c>
      <c r="N97">
        <v>1013</v>
      </c>
      <c r="O97" t="s">
        <v>379</v>
      </c>
      <c r="P97" t="s">
        <v>379</v>
      </c>
      <c r="Q97">
        <v>1</v>
      </c>
      <c r="W97">
        <v>0</v>
      </c>
      <c r="X97">
        <v>-881424154</v>
      </c>
      <c r="Y97">
        <f>(AT97*ROUND(1.15,7))</f>
        <v>0.63249999999999995</v>
      </c>
      <c r="AA97">
        <v>0</v>
      </c>
      <c r="AB97">
        <v>0</v>
      </c>
      <c r="AC97">
        <v>0</v>
      </c>
      <c r="AD97">
        <v>520.42999999999995</v>
      </c>
      <c r="AE97">
        <v>0</v>
      </c>
      <c r="AF97">
        <v>0</v>
      </c>
      <c r="AG97">
        <v>0</v>
      </c>
      <c r="AH97">
        <v>9.2899999999999991</v>
      </c>
      <c r="AI97">
        <v>1</v>
      </c>
      <c r="AJ97">
        <v>1</v>
      </c>
      <c r="AK97">
        <v>1</v>
      </c>
      <c r="AL97">
        <v>56.02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0.55000000000000004</v>
      </c>
      <c r="AU97" t="s">
        <v>50</v>
      </c>
      <c r="AV97">
        <v>1</v>
      </c>
      <c r="AW97">
        <v>2</v>
      </c>
      <c r="AX97">
        <v>79202081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ROUND(AT97*Source!I48*AH97*AL97,2)</f>
        <v>3148.58</v>
      </c>
      <c r="CV97">
        <f>ROUND(Y97*Source!I48,7)</f>
        <v>6.9574999999999996</v>
      </c>
      <c r="CW97">
        <v>0</v>
      </c>
      <c r="CX97">
        <f>ROUND(Y97*Source!I48,7)</f>
        <v>6.9574999999999996</v>
      </c>
      <c r="CY97">
        <f>AD97</f>
        <v>520.42999999999995</v>
      </c>
      <c r="CZ97">
        <f>AH97</f>
        <v>9.2899999999999991</v>
      </c>
      <c r="DA97">
        <f>AL97</f>
        <v>56.02</v>
      </c>
      <c r="DB97">
        <f>ROUND((ROUND(AT97*CZ97,2)*ROUND(1.15,7)),6)</f>
        <v>5.8765000000000001</v>
      </c>
      <c r="DC97">
        <f>ROUND((ROUND(AT97*AG97,2)*ROUND(1.15,7)),6)</f>
        <v>0</v>
      </c>
      <c r="DD97" t="s">
        <v>3</v>
      </c>
      <c r="DE97" t="s">
        <v>3</v>
      </c>
      <c r="DF97">
        <f>ROUND(ROUND(AE97,2)*CX97,2)</f>
        <v>0</v>
      </c>
      <c r="DG97">
        <f t="shared" si="53"/>
        <v>0</v>
      </c>
      <c r="DH97">
        <f t="shared" si="54"/>
        <v>0</v>
      </c>
      <c r="DI97">
        <f>ROUND(ROUND(AH97*AL97,2)*CX97,2)</f>
        <v>3620.89</v>
      </c>
      <c r="DJ97">
        <f>DI97</f>
        <v>3620.89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ROW(Source!A48)</f>
        <v>48</v>
      </c>
      <c r="B98">
        <v>79199732</v>
      </c>
      <c r="C98">
        <v>79201712</v>
      </c>
      <c r="D98">
        <v>60578560</v>
      </c>
      <c r="E98">
        <v>1</v>
      </c>
      <c r="F98">
        <v>1</v>
      </c>
      <c r="G98">
        <v>1</v>
      </c>
      <c r="H98">
        <v>3</v>
      </c>
      <c r="I98" t="s">
        <v>497</v>
      </c>
      <c r="J98" t="s">
        <v>498</v>
      </c>
      <c r="K98" t="s">
        <v>499</v>
      </c>
      <c r="L98">
        <v>1371</v>
      </c>
      <c r="N98">
        <v>1013</v>
      </c>
      <c r="O98" t="s">
        <v>64</v>
      </c>
      <c r="P98" t="s">
        <v>64</v>
      </c>
      <c r="Q98">
        <v>1</v>
      </c>
      <c r="W98">
        <v>0</v>
      </c>
      <c r="X98">
        <v>-941540541</v>
      </c>
      <c r="Y98">
        <f>AT98</f>
        <v>2</v>
      </c>
      <c r="AA98">
        <v>429.38</v>
      </c>
      <c r="AB98">
        <v>0</v>
      </c>
      <c r="AC98">
        <v>0</v>
      </c>
      <c r="AD98">
        <v>0</v>
      </c>
      <c r="AE98">
        <v>45.15</v>
      </c>
      <c r="AF98">
        <v>0</v>
      </c>
      <c r="AG98">
        <v>0</v>
      </c>
      <c r="AH98">
        <v>0</v>
      </c>
      <c r="AI98">
        <v>9.51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</v>
      </c>
      <c r="AU98" t="s">
        <v>3</v>
      </c>
      <c r="AV98">
        <v>0</v>
      </c>
      <c r="AW98">
        <v>2</v>
      </c>
      <c r="AX98">
        <v>79202082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ROUND(Y98*Source!I48,7)</f>
        <v>22</v>
      </c>
      <c r="CY98">
        <f>AA98</f>
        <v>429.38</v>
      </c>
      <c r="CZ98">
        <f>AE98</f>
        <v>45.15</v>
      </c>
      <c r="DA98">
        <f>AI98</f>
        <v>9.51</v>
      </c>
      <c r="DB98">
        <f>ROUND(ROUND(AT98*CZ98,2),6)</f>
        <v>90.3</v>
      </c>
      <c r="DC98">
        <f>ROUND(ROUND(AT98*AG98,2),6)</f>
        <v>0</v>
      </c>
      <c r="DD98" t="s">
        <v>3</v>
      </c>
      <c r="DE98" t="s">
        <v>3</v>
      </c>
      <c r="DF98">
        <f>ROUND(ROUND(AE98*AI98,2)*CX98,2)</f>
        <v>9446.36</v>
      </c>
      <c r="DG98">
        <f t="shared" si="53"/>
        <v>0</v>
      </c>
      <c r="DH98">
        <f t="shared" si="54"/>
        <v>0</v>
      </c>
      <c r="DI98">
        <f t="shared" ref="DI98:DI103" si="55">ROUND(ROUND(AH98,2)*CX98,2)</f>
        <v>0</v>
      </c>
      <c r="DJ98">
        <f>DF98</f>
        <v>9446.36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ROW(Source!A48)</f>
        <v>48</v>
      </c>
      <c r="B99">
        <v>79199732</v>
      </c>
      <c r="C99">
        <v>79201712</v>
      </c>
      <c r="D99">
        <v>60568913</v>
      </c>
      <c r="E99">
        <v>70</v>
      </c>
      <c r="F99">
        <v>1</v>
      </c>
      <c r="G99">
        <v>1</v>
      </c>
      <c r="H99">
        <v>3</v>
      </c>
      <c r="I99" t="s">
        <v>392</v>
      </c>
      <c r="J99" t="s">
        <v>3</v>
      </c>
      <c r="K99" t="s">
        <v>393</v>
      </c>
      <c r="L99">
        <v>1374</v>
      </c>
      <c r="N99">
        <v>1013</v>
      </c>
      <c r="O99" t="s">
        <v>394</v>
      </c>
      <c r="P99" t="s">
        <v>394</v>
      </c>
      <c r="Q99">
        <v>1</v>
      </c>
      <c r="W99">
        <v>0</v>
      </c>
      <c r="X99">
        <v>-1731369543</v>
      </c>
      <c r="Y99">
        <f>AT99</f>
        <v>0.1</v>
      </c>
      <c r="AA99">
        <v>9.51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9.51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79202083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ROUND(Y99*Source!I48,7)</f>
        <v>1.1000000000000001</v>
      </c>
      <c r="CY99">
        <f>AA99</f>
        <v>9.51</v>
      </c>
      <c r="CZ99">
        <f>AE99</f>
        <v>1</v>
      </c>
      <c r="DA99">
        <f>AI99</f>
        <v>9.51</v>
      </c>
      <c r="DB99">
        <f>ROUND(ROUND(AT99*CZ99,2),6)</f>
        <v>0.1</v>
      </c>
      <c r="DC99">
        <f>ROUND(ROUND(AT99*AG99,2),6)</f>
        <v>0</v>
      </c>
      <c r="DD99" t="s">
        <v>3</v>
      </c>
      <c r="DE99" t="s">
        <v>3</v>
      </c>
      <c r="DF99">
        <f>ROUND(ROUND(AE99*AI99,2)*CX99,2)</f>
        <v>10.46</v>
      </c>
      <c r="DG99">
        <f t="shared" si="53"/>
        <v>0</v>
      </c>
      <c r="DH99">
        <f t="shared" si="54"/>
        <v>0</v>
      </c>
      <c r="DI99">
        <f t="shared" si="55"/>
        <v>0</v>
      </c>
      <c r="DJ99">
        <f>DF99</f>
        <v>10.46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ROW(Source!A84)</f>
        <v>84</v>
      </c>
      <c r="B100">
        <v>79199732</v>
      </c>
      <c r="C100">
        <v>79201771</v>
      </c>
      <c r="D100">
        <v>60564180</v>
      </c>
      <c r="E100">
        <v>70</v>
      </c>
      <c r="F100">
        <v>1</v>
      </c>
      <c r="G100">
        <v>1</v>
      </c>
      <c r="H100">
        <v>1</v>
      </c>
      <c r="I100" t="s">
        <v>377</v>
      </c>
      <c r="J100" t="s">
        <v>3</v>
      </c>
      <c r="K100" t="s">
        <v>378</v>
      </c>
      <c r="L100">
        <v>1191</v>
      </c>
      <c r="N100">
        <v>1013</v>
      </c>
      <c r="O100" t="s">
        <v>379</v>
      </c>
      <c r="P100" t="s">
        <v>379</v>
      </c>
      <c r="Q100">
        <v>1</v>
      </c>
      <c r="W100">
        <v>0</v>
      </c>
      <c r="X100">
        <v>-1417349443</v>
      </c>
      <c r="Y100">
        <f>(AT100*ROUND((1.15*1.25),7))</f>
        <v>53.1875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56.02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37</v>
      </c>
      <c r="AU100" t="s">
        <v>23</v>
      </c>
      <c r="AV100">
        <v>2</v>
      </c>
      <c r="AW100">
        <v>2</v>
      </c>
      <c r="AX100">
        <v>79202084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ROUND(Y100*Source!I84,7)</f>
        <v>1.4360625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ROUND((ROUND(AT100*CZ100,2)*ROUND((1.15*1.25),7)),6)</f>
        <v>0</v>
      </c>
      <c r="DC100">
        <f>ROUND((ROUND(AT100*AG100,2)*ROUND((1.15*1.25),7)),6)</f>
        <v>0</v>
      </c>
      <c r="DD100" t="s">
        <v>3</v>
      </c>
      <c r="DE100" t="s">
        <v>3</v>
      </c>
      <c r="DF100">
        <f t="shared" ref="DF100:DF117" si="56">ROUND(ROUND(AE100,2)*CX100,2)</f>
        <v>0</v>
      </c>
      <c r="DG100">
        <f t="shared" si="53"/>
        <v>0</v>
      </c>
      <c r="DH100">
        <f>ROUND(ROUND(AG100*AK100,2)*CX100,2)</f>
        <v>0</v>
      </c>
      <c r="DI100">
        <f t="shared" si="55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ROW(Source!A84)</f>
        <v>84</v>
      </c>
      <c r="B101">
        <v>79199732</v>
      </c>
      <c r="C101">
        <v>79201771</v>
      </c>
      <c r="D101">
        <v>60725435</v>
      </c>
      <c r="E101">
        <v>1</v>
      </c>
      <c r="F101">
        <v>1</v>
      </c>
      <c r="G101">
        <v>1</v>
      </c>
      <c r="H101">
        <v>2</v>
      </c>
      <c r="I101" t="s">
        <v>502</v>
      </c>
      <c r="J101" t="s">
        <v>503</v>
      </c>
      <c r="K101" t="s">
        <v>504</v>
      </c>
      <c r="L101">
        <v>1367</v>
      </c>
      <c r="N101">
        <v>1011</v>
      </c>
      <c r="O101" t="s">
        <v>266</v>
      </c>
      <c r="P101" t="s">
        <v>266</v>
      </c>
      <c r="Q101">
        <v>1</v>
      </c>
      <c r="W101">
        <v>0</v>
      </c>
      <c r="X101">
        <v>1425844386</v>
      </c>
      <c r="Y101">
        <f>(AT101*ROUND((1.15*1.25),7))</f>
        <v>53.1875</v>
      </c>
      <c r="AA101">
        <v>0</v>
      </c>
      <c r="AB101">
        <v>920.26</v>
      </c>
      <c r="AC101">
        <v>756.27</v>
      </c>
      <c r="AD101">
        <v>0</v>
      </c>
      <c r="AE101">
        <v>0</v>
      </c>
      <c r="AF101">
        <v>54.81</v>
      </c>
      <c r="AG101">
        <v>13.5</v>
      </c>
      <c r="AH101">
        <v>0</v>
      </c>
      <c r="AI101">
        <v>1</v>
      </c>
      <c r="AJ101">
        <v>16.79</v>
      </c>
      <c r="AK101">
        <v>56.02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37</v>
      </c>
      <c r="AU101" t="s">
        <v>23</v>
      </c>
      <c r="AV101">
        <v>0</v>
      </c>
      <c r="AW101">
        <v>2</v>
      </c>
      <c r="AX101">
        <v>79202085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ROUND(Y101*Source!I84*DO101,7)</f>
        <v>0</v>
      </c>
      <c r="CX101">
        <f>ROUND(Y101*Source!I84,7)</f>
        <v>1.4360625</v>
      </c>
      <c r="CY101">
        <f>AB101</f>
        <v>920.26</v>
      </c>
      <c r="CZ101">
        <f>AF101</f>
        <v>54.81</v>
      </c>
      <c r="DA101">
        <f>AJ101</f>
        <v>16.79</v>
      </c>
      <c r="DB101">
        <f>ROUND((ROUND(AT101*CZ101,2)*ROUND((1.15*1.25),7)),6)</f>
        <v>2915.2068749999999</v>
      </c>
      <c r="DC101">
        <f>ROUND((ROUND(AT101*AG101,2)*ROUND((1.15*1.25),7)),6)</f>
        <v>718.03125</v>
      </c>
      <c r="DD101" t="s">
        <v>3</v>
      </c>
      <c r="DE101" t="s">
        <v>3</v>
      </c>
      <c r="DF101">
        <f t="shared" si="56"/>
        <v>0</v>
      </c>
      <c r="DG101">
        <f>ROUND(ROUND(AF101*AJ101,2)*CX101,2)</f>
        <v>1321.55</v>
      </c>
      <c r="DH101">
        <f>ROUND(ROUND(AG101*AK101,2)*CX101,2)</f>
        <v>1086.05</v>
      </c>
      <c r="DI101">
        <f t="shared" si="55"/>
        <v>0</v>
      </c>
      <c r="DJ101">
        <f>DG101</f>
        <v>1321.55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ROW(Source!A85)</f>
        <v>85</v>
      </c>
      <c r="B102">
        <v>79199732</v>
      </c>
      <c r="C102">
        <v>79201773</v>
      </c>
      <c r="D102">
        <v>60564180</v>
      </c>
      <c r="E102">
        <v>70</v>
      </c>
      <c r="F102">
        <v>1</v>
      </c>
      <c r="G102">
        <v>1</v>
      </c>
      <c r="H102">
        <v>1</v>
      </c>
      <c r="I102" t="s">
        <v>377</v>
      </c>
      <c r="J102" t="s">
        <v>3</v>
      </c>
      <c r="K102" t="s">
        <v>378</v>
      </c>
      <c r="L102">
        <v>1191</v>
      </c>
      <c r="N102">
        <v>1013</v>
      </c>
      <c r="O102" t="s">
        <v>379</v>
      </c>
      <c r="P102" t="s">
        <v>379</v>
      </c>
      <c r="Q102">
        <v>1</v>
      </c>
      <c r="W102">
        <v>0</v>
      </c>
      <c r="X102">
        <v>-1417349443</v>
      </c>
      <c r="Y102">
        <f>(AT102*ROUND((1.15*1.25),7))</f>
        <v>5.4624999999999995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56.02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3.8</v>
      </c>
      <c r="AU102" t="s">
        <v>23</v>
      </c>
      <c r="AV102">
        <v>2</v>
      </c>
      <c r="AW102">
        <v>2</v>
      </c>
      <c r="AX102">
        <v>79202086</v>
      </c>
      <c r="AY102">
        <v>1</v>
      </c>
      <c r="AZ102">
        <v>2048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ROUND(Y102*Source!I85,7)</f>
        <v>0.14748749999999999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ROUND((ROUND(AT102*CZ102,2)*ROUND((1.15*1.25),7)),6)</f>
        <v>0</v>
      </c>
      <c r="DC102">
        <f>ROUND((ROUND(AT102*AG102,2)*ROUND((1.15*1.25),7)),6)</f>
        <v>0</v>
      </c>
      <c r="DD102" t="s">
        <v>3</v>
      </c>
      <c r="DE102" t="s">
        <v>3</v>
      </c>
      <c r="DF102">
        <f t="shared" si="56"/>
        <v>0</v>
      </c>
      <c r="DG102">
        <f>ROUND(ROUND(AF102,2)*CX102,2)</f>
        <v>0</v>
      </c>
      <c r="DH102">
        <f>ROUND(ROUND(AG102*AK102,2)*CX102,2)</f>
        <v>0</v>
      </c>
      <c r="DI102">
        <f t="shared" si="5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ROW(Source!A85)</f>
        <v>85</v>
      </c>
      <c r="B103">
        <v>79199732</v>
      </c>
      <c r="C103">
        <v>79201773</v>
      </c>
      <c r="D103">
        <v>60725372</v>
      </c>
      <c r="E103">
        <v>1</v>
      </c>
      <c r="F103">
        <v>1</v>
      </c>
      <c r="G103">
        <v>1</v>
      </c>
      <c r="H103">
        <v>2</v>
      </c>
      <c r="I103" t="s">
        <v>505</v>
      </c>
      <c r="J103" t="s">
        <v>506</v>
      </c>
      <c r="K103" t="s">
        <v>507</v>
      </c>
      <c r="L103">
        <v>1367</v>
      </c>
      <c r="N103">
        <v>1011</v>
      </c>
      <c r="O103" t="s">
        <v>266</v>
      </c>
      <c r="P103" t="s">
        <v>266</v>
      </c>
      <c r="Q103">
        <v>1</v>
      </c>
      <c r="W103">
        <v>0</v>
      </c>
      <c r="X103">
        <v>-177383015</v>
      </c>
      <c r="Y103">
        <f>(AT103*ROUND((1.15*1.25),7))</f>
        <v>5.4624999999999995</v>
      </c>
      <c r="AA103">
        <v>0</v>
      </c>
      <c r="AB103">
        <v>1327.59</v>
      </c>
      <c r="AC103">
        <v>756.27</v>
      </c>
      <c r="AD103">
        <v>0</v>
      </c>
      <c r="AE103">
        <v>0</v>
      </c>
      <c r="AF103">
        <v>79.069999999999993</v>
      </c>
      <c r="AG103">
        <v>13.5</v>
      </c>
      <c r="AH103">
        <v>0</v>
      </c>
      <c r="AI103">
        <v>1</v>
      </c>
      <c r="AJ103">
        <v>16.79</v>
      </c>
      <c r="AK103">
        <v>56.02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3.8</v>
      </c>
      <c r="AU103" t="s">
        <v>23</v>
      </c>
      <c r="AV103">
        <v>0</v>
      </c>
      <c r="AW103">
        <v>2</v>
      </c>
      <c r="AX103">
        <v>79202087</v>
      </c>
      <c r="AY103">
        <v>1</v>
      </c>
      <c r="AZ103">
        <v>2048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ROUND(Y103*Source!I85*DO103,7)</f>
        <v>0</v>
      </c>
      <c r="CX103">
        <f>ROUND(Y103*Source!I85,7)</f>
        <v>0.14748749999999999</v>
      </c>
      <c r="CY103">
        <f>AB103</f>
        <v>1327.59</v>
      </c>
      <c r="CZ103">
        <f>AF103</f>
        <v>79.069999999999993</v>
      </c>
      <c r="DA103">
        <f>AJ103</f>
        <v>16.79</v>
      </c>
      <c r="DB103">
        <f>ROUND((ROUND(AT103*CZ103,2)*ROUND((1.15*1.25),7)),6)</f>
        <v>431.92562500000003</v>
      </c>
      <c r="DC103">
        <f>ROUND((ROUND(AT103*AG103,2)*ROUND((1.15*1.25),7)),6)</f>
        <v>73.743750000000006</v>
      </c>
      <c r="DD103" t="s">
        <v>3</v>
      </c>
      <c r="DE103" t="s">
        <v>3</v>
      </c>
      <c r="DF103">
        <f t="shared" si="56"/>
        <v>0</v>
      </c>
      <c r="DG103">
        <f>ROUND(ROUND(AF103*AJ103,2)*CX103,2)</f>
        <v>195.8</v>
      </c>
      <c r="DH103">
        <f>ROUND(ROUND(AG103*AK103,2)*CX103,2)</f>
        <v>111.54</v>
      </c>
      <c r="DI103">
        <f t="shared" si="55"/>
        <v>0</v>
      </c>
      <c r="DJ103">
        <f>DG103</f>
        <v>195.8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ROW(Source!A86)</f>
        <v>86</v>
      </c>
      <c r="B104">
        <v>79199732</v>
      </c>
      <c r="C104">
        <v>79201775</v>
      </c>
      <c r="D104">
        <v>60564046</v>
      </c>
      <c r="E104">
        <v>70</v>
      </c>
      <c r="F104">
        <v>1</v>
      </c>
      <c r="G104">
        <v>1</v>
      </c>
      <c r="H104">
        <v>1</v>
      </c>
      <c r="I104" t="s">
        <v>508</v>
      </c>
      <c r="J104" t="s">
        <v>3</v>
      </c>
      <c r="K104" t="s">
        <v>509</v>
      </c>
      <c r="L104">
        <v>1191</v>
      </c>
      <c r="N104">
        <v>1013</v>
      </c>
      <c r="O104" t="s">
        <v>379</v>
      </c>
      <c r="P104" t="s">
        <v>379</v>
      </c>
      <c r="Q104">
        <v>1</v>
      </c>
      <c r="W104">
        <v>0</v>
      </c>
      <c r="X104">
        <v>-1841613679</v>
      </c>
      <c r="Y104">
        <f>(AT104*ROUND((1.15*1.15),7))</f>
        <v>35.059474999999999</v>
      </c>
      <c r="AA104">
        <v>0</v>
      </c>
      <c r="AB104">
        <v>0</v>
      </c>
      <c r="AC104">
        <v>0</v>
      </c>
      <c r="AD104">
        <v>563.55999999999995</v>
      </c>
      <c r="AE104">
        <v>0</v>
      </c>
      <c r="AF104">
        <v>0</v>
      </c>
      <c r="AG104">
        <v>0</v>
      </c>
      <c r="AH104">
        <v>10.06</v>
      </c>
      <c r="AI104">
        <v>1</v>
      </c>
      <c r="AJ104">
        <v>1</v>
      </c>
      <c r="AK104">
        <v>1</v>
      </c>
      <c r="AL104">
        <v>56.02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26.51</v>
      </c>
      <c r="AU104" t="s">
        <v>24</v>
      </c>
      <c r="AV104">
        <v>1</v>
      </c>
      <c r="AW104">
        <v>2</v>
      </c>
      <c r="AX104">
        <v>79202088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ROUND(AT104*Source!I86*AH104*AL104,2)</f>
        <v>29880.01</v>
      </c>
      <c r="CV104">
        <f>ROUND(Y104*Source!I86,7)</f>
        <v>70.118949999999998</v>
      </c>
      <c r="CW104">
        <v>0</v>
      </c>
      <c r="CX104">
        <f>ROUND(Y104*Source!I86,7)</f>
        <v>70.118949999999998</v>
      </c>
      <c r="CY104">
        <f>AD104</f>
        <v>563.55999999999995</v>
      </c>
      <c r="CZ104">
        <f>AH104</f>
        <v>10.06</v>
      </c>
      <c r="DA104">
        <f>AL104</f>
        <v>56.02</v>
      </c>
      <c r="DB104">
        <f>ROUND((ROUND(AT104*CZ104,2)*ROUND((1.15*1.15),7)),6)</f>
        <v>352.69752499999998</v>
      </c>
      <c r="DC104">
        <f>ROUND((ROUND(AT104*AG104,2)*ROUND((1.15*1.15),7)),6)</f>
        <v>0</v>
      </c>
      <c r="DD104" t="s">
        <v>3</v>
      </c>
      <c r="DE104" t="s">
        <v>3</v>
      </c>
      <c r="DF104">
        <f t="shared" si="56"/>
        <v>0</v>
      </c>
      <c r="DG104">
        <f>ROUND(ROUND(AF104,2)*CX104,2)</f>
        <v>0</v>
      </c>
      <c r="DH104">
        <f>ROUND(ROUND(AG104,2)*CX104,2)</f>
        <v>0</v>
      </c>
      <c r="DI104">
        <f>ROUND(ROUND(AH104*AL104,2)*CX104,2)</f>
        <v>39516.239999999998</v>
      </c>
      <c r="DJ104">
        <f>DI104</f>
        <v>39516.239999999998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ROW(Source!A86)</f>
        <v>86</v>
      </c>
      <c r="B105">
        <v>79199732</v>
      </c>
      <c r="C105">
        <v>79201775</v>
      </c>
      <c r="D105">
        <v>60564180</v>
      </c>
      <c r="E105">
        <v>70</v>
      </c>
      <c r="F105">
        <v>1</v>
      </c>
      <c r="G105">
        <v>1</v>
      </c>
      <c r="H105">
        <v>1</v>
      </c>
      <c r="I105" t="s">
        <v>377</v>
      </c>
      <c r="J105" t="s">
        <v>3</v>
      </c>
      <c r="K105" t="s">
        <v>378</v>
      </c>
      <c r="L105">
        <v>1191</v>
      </c>
      <c r="N105">
        <v>1013</v>
      </c>
      <c r="O105" t="s">
        <v>379</v>
      </c>
      <c r="P105" t="s">
        <v>379</v>
      </c>
      <c r="Q105">
        <v>1</v>
      </c>
      <c r="W105">
        <v>0</v>
      </c>
      <c r="X105">
        <v>-1417349443</v>
      </c>
      <c r="Y105">
        <f>(AT105*ROUND((1.15*1.25),7))</f>
        <v>10.680624999999999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56.02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7.43</v>
      </c>
      <c r="AU105" t="s">
        <v>23</v>
      </c>
      <c r="AV105">
        <v>2</v>
      </c>
      <c r="AW105">
        <v>2</v>
      </c>
      <c r="AX105">
        <v>79202089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ROUND(Y105*Source!I86,7)</f>
        <v>21.361249999999998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ROUND((ROUND(AT105*CZ105,2)*ROUND((1.15*1.25),7)),6)</f>
        <v>0</v>
      </c>
      <c r="DC105">
        <f>ROUND((ROUND(AT105*AG105,2)*ROUND((1.15*1.25),7)),6)</f>
        <v>0</v>
      </c>
      <c r="DD105" t="s">
        <v>3</v>
      </c>
      <c r="DE105" t="s">
        <v>3</v>
      </c>
      <c r="DF105">
        <f t="shared" si="56"/>
        <v>0</v>
      </c>
      <c r="DG105">
        <f>ROUND(ROUND(AF105,2)*CX105,2)</f>
        <v>0</v>
      </c>
      <c r="DH105">
        <f>ROUND(ROUND(AG105*AK105,2)*CX105,2)</f>
        <v>0</v>
      </c>
      <c r="DI105">
        <f>ROUND(ROUND(AH105,2)*CX105,2)</f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ROW(Source!A86)</f>
        <v>86</v>
      </c>
      <c r="B106">
        <v>79199732</v>
      </c>
      <c r="C106">
        <v>79201775</v>
      </c>
      <c r="D106">
        <v>60725923</v>
      </c>
      <c r="E106">
        <v>1</v>
      </c>
      <c r="F106">
        <v>1</v>
      </c>
      <c r="G106">
        <v>1</v>
      </c>
      <c r="H106">
        <v>2</v>
      </c>
      <c r="I106" t="s">
        <v>406</v>
      </c>
      <c r="J106" t="s">
        <v>407</v>
      </c>
      <c r="K106" t="s">
        <v>408</v>
      </c>
      <c r="L106">
        <v>1367</v>
      </c>
      <c r="N106">
        <v>1011</v>
      </c>
      <c r="O106" t="s">
        <v>266</v>
      </c>
      <c r="P106" t="s">
        <v>266</v>
      </c>
      <c r="Q106">
        <v>1</v>
      </c>
      <c r="W106">
        <v>0</v>
      </c>
      <c r="X106">
        <v>-430484415</v>
      </c>
      <c r="Y106">
        <f>(AT106*ROUND((1.15*1.25),7))</f>
        <v>7.4750000000000005</v>
      </c>
      <c r="AA106">
        <v>0</v>
      </c>
      <c r="AB106">
        <v>1937.57</v>
      </c>
      <c r="AC106">
        <v>756.27</v>
      </c>
      <c r="AD106">
        <v>0</v>
      </c>
      <c r="AE106">
        <v>0</v>
      </c>
      <c r="AF106">
        <v>115.4</v>
      </c>
      <c r="AG106">
        <v>13.5</v>
      </c>
      <c r="AH106">
        <v>0</v>
      </c>
      <c r="AI106">
        <v>1</v>
      </c>
      <c r="AJ106">
        <v>16.79</v>
      </c>
      <c r="AK106">
        <v>56.02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5.2</v>
      </c>
      <c r="AU106" t="s">
        <v>23</v>
      </c>
      <c r="AV106">
        <v>0</v>
      </c>
      <c r="AW106">
        <v>2</v>
      </c>
      <c r="AX106">
        <v>79202090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ROUND(Y106*Source!I86*DO106,7)</f>
        <v>0</v>
      </c>
      <c r="CX106">
        <f>ROUND(Y106*Source!I86,7)</f>
        <v>14.95</v>
      </c>
      <c r="CY106">
        <f>AB106</f>
        <v>1937.57</v>
      </c>
      <c r="CZ106">
        <f>AF106</f>
        <v>115.4</v>
      </c>
      <c r="DA106">
        <f>AJ106</f>
        <v>16.79</v>
      </c>
      <c r="DB106">
        <f>ROUND((ROUND(AT106*CZ106,2)*ROUND((1.15*1.25),7)),6)</f>
        <v>862.61500000000001</v>
      </c>
      <c r="DC106">
        <f>ROUND((ROUND(AT106*AG106,2)*ROUND((1.15*1.25),7)),6)</f>
        <v>100.91249999999999</v>
      </c>
      <c r="DD106" t="s">
        <v>3</v>
      </c>
      <c r="DE106" t="s">
        <v>3</v>
      </c>
      <c r="DF106">
        <f t="shared" si="56"/>
        <v>0</v>
      </c>
      <c r="DG106">
        <f>ROUND(ROUND(AF106*AJ106,2)*CX106,2)</f>
        <v>28966.67</v>
      </c>
      <c r="DH106">
        <f>ROUND(ROUND(AG106*AK106,2)*CX106,2)</f>
        <v>11306.24</v>
      </c>
      <c r="DI106">
        <f>ROUND(ROUND(AH106,2)*CX106,2)</f>
        <v>0</v>
      </c>
      <c r="DJ106">
        <f>DG106</f>
        <v>28966.67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ROW(Source!A86)</f>
        <v>86</v>
      </c>
      <c r="B107">
        <v>79199732</v>
      </c>
      <c r="C107">
        <v>79201775</v>
      </c>
      <c r="D107">
        <v>60726870</v>
      </c>
      <c r="E107">
        <v>1</v>
      </c>
      <c r="F107">
        <v>1</v>
      </c>
      <c r="G107">
        <v>1</v>
      </c>
      <c r="H107">
        <v>2</v>
      </c>
      <c r="I107" t="s">
        <v>473</v>
      </c>
      <c r="J107" t="s">
        <v>474</v>
      </c>
      <c r="K107" t="s">
        <v>475</v>
      </c>
      <c r="L107">
        <v>1367</v>
      </c>
      <c r="N107">
        <v>1011</v>
      </c>
      <c r="O107" t="s">
        <v>266</v>
      </c>
      <c r="P107" t="s">
        <v>266</v>
      </c>
      <c r="Q107">
        <v>1</v>
      </c>
      <c r="W107">
        <v>0</v>
      </c>
      <c r="X107">
        <v>302935676</v>
      </c>
      <c r="Y107">
        <f>(AT107*ROUND((1.15*1.25),7))</f>
        <v>3.2056249999999999</v>
      </c>
      <c r="AA107">
        <v>0</v>
      </c>
      <c r="AB107">
        <v>1584.64</v>
      </c>
      <c r="AC107">
        <v>756.27</v>
      </c>
      <c r="AD107">
        <v>0</v>
      </c>
      <c r="AE107">
        <v>0</v>
      </c>
      <c r="AF107">
        <v>94.38</v>
      </c>
      <c r="AG107">
        <v>13.5</v>
      </c>
      <c r="AH107">
        <v>0</v>
      </c>
      <c r="AI107">
        <v>1</v>
      </c>
      <c r="AJ107">
        <v>16.79</v>
      </c>
      <c r="AK107">
        <v>56.02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2.23</v>
      </c>
      <c r="AU107" t="s">
        <v>23</v>
      </c>
      <c r="AV107">
        <v>0</v>
      </c>
      <c r="AW107">
        <v>2</v>
      </c>
      <c r="AX107">
        <v>79202091</v>
      </c>
      <c r="AY107">
        <v>1</v>
      </c>
      <c r="AZ107">
        <v>2048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ROUND(Y107*Source!I86*DO107,7)</f>
        <v>0</v>
      </c>
      <c r="CX107">
        <f>ROUND(Y107*Source!I86,7)</f>
        <v>6.4112499999999999</v>
      </c>
      <c r="CY107">
        <f>AB107</f>
        <v>1584.64</v>
      </c>
      <c r="CZ107">
        <f>AF107</f>
        <v>94.38</v>
      </c>
      <c r="DA107">
        <f>AJ107</f>
        <v>16.79</v>
      </c>
      <c r="DB107">
        <f>ROUND((ROUND(AT107*CZ107,2)*ROUND((1.15*1.25),7)),6)</f>
        <v>302.55062500000003</v>
      </c>
      <c r="DC107">
        <f>ROUND((ROUND(AT107*AG107,2)*ROUND((1.15*1.25),7)),6)</f>
        <v>43.283124999999998</v>
      </c>
      <c r="DD107" t="s">
        <v>3</v>
      </c>
      <c r="DE107" t="s">
        <v>3</v>
      </c>
      <c r="DF107">
        <f t="shared" si="56"/>
        <v>0</v>
      </c>
      <c r="DG107">
        <f>ROUND(ROUND(AF107*AJ107,2)*CX107,2)</f>
        <v>10159.52</v>
      </c>
      <c r="DH107">
        <f>ROUND(ROUND(AG107*AK107,2)*CX107,2)</f>
        <v>4848.6400000000003</v>
      </c>
      <c r="DI107">
        <f>ROUND(ROUND(AH107,2)*CX107,2)</f>
        <v>0</v>
      </c>
      <c r="DJ107">
        <f>DG107</f>
        <v>10159.52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ROW(Source!A86)</f>
        <v>86</v>
      </c>
      <c r="B108">
        <v>79199732</v>
      </c>
      <c r="C108">
        <v>79201775</v>
      </c>
      <c r="D108">
        <v>60726879</v>
      </c>
      <c r="E108">
        <v>1</v>
      </c>
      <c r="F108">
        <v>1</v>
      </c>
      <c r="G108">
        <v>1</v>
      </c>
      <c r="H108">
        <v>2</v>
      </c>
      <c r="I108" t="s">
        <v>476</v>
      </c>
      <c r="J108" t="s">
        <v>477</v>
      </c>
      <c r="K108" t="s">
        <v>478</v>
      </c>
      <c r="L108">
        <v>1367</v>
      </c>
      <c r="N108">
        <v>1011</v>
      </c>
      <c r="O108" t="s">
        <v>266</v>
      </c>
      <c r="P108" t="s">
        <v>266</v>
      </c>
      <c r="Q108">
        <v>1</v>
      </c>
      <c r="W108">
        <v>0</v>
      </c>
      <c r="X108">
        <v>13616601</v>
      </c>
      <c r="Y108">
        <f>(AT108*ROUND((1.15*1.25),7))</f>
        <v>3.2056249999999999</v>
      </c>
      <c r="AA108">
        <v>0</v>
      </c>
      <c r="AB108">
        <v>331.77</v>
      </c>
      <c r="AC108">
        <v>0</v>
      </c>
      <c r="AD108">
        <v>0</v>
      </c>
      <c r="AE108">
        <v>0</v>
      </c>
      <c r="AF108">
        <v>19.760000000000002</v>
      </c>
      <c r="AG108">
        <v>0</v>
      </c>
      <c r="AH108">
        <v>0</v>
      </c>
      <c r="AI108">
        <v>1</v>
      </c>
      <c r="AJ108">
        <v>16.79</v>
      </c>
      <c r="AK108">
        <v>56.02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2.23</v>
      </c>
      <c r="AU108" t="s">
        <v>23</v>
      </c>
      <c r="AV108">
        <v>0</v>
      </c>
      <c r="AW108">
        <v>2</v>
      </c>
      <c r="AX108">
        <v>79202092</v>
      </c>
      <c r="AY108">
        <v>1</v>
      </c>
      <c r="AZ108">
        <v>2048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ROUND(Y108*Source!I86*DO108,7)</f>
        <v>0</v>
      </c>
      <c r="CX108">
        <f>ROUND(Y108*Source!I86,7)</f>
        <v>6.4112499999999999</v>
      </c>
      <c r="CY108">
        <f>AB108</f>
        <v>331.77</v>
      </c>
      <c r="CZ108">
        <f>AF108</f>
        <v>19.760000000000002</v>
      </c>
      <c r="DA108">
        <f>AJ108</f>
        <v>16.79</v>
      </c>
      <c r="DB108">
        <f>ROUND((ROUND(AT108*CZ108,2)*ROUND((1.15*1.25),7)),6)</f>
        <v>63.33625</v>
      </c>
      <c r="DC108">
        <f>ROUND((ROUND(AT108*AG108,2)*ROUND((1.15*1.25),7)),6)</f>
        <v>0</v>
      </c>
      <c r="DD108" t="s">
        <v>3</v>
      </c>
      <c r="DE108" t="s">
        <v>3</v>
      </c>
      <c r="DF108">
        <f t="shared" si="56"/>
        <v>0</v>
      </c>
      <c r="DG108">
        <f>ROUND(ROUND(AF108*AJ108,2)*CX108,2)</f>
        <v>2127.06</v>
      </c>
      <c r="DH108">
        <f>ROUND(ROUND(AG108*AK108,2)*CX108,2)</f>
        <v>0</v>
      </c>
      <c r="DI108">
        <f>ROUND(ROUND(AH108,2)*CX108,2)</f>
        <v>0</v>
      </c>
      <c r="DJ108">
        <f>DG108</f>
        <v>2127.06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ROW(Source!A87)</f>
        <v>87</v>
      </c>
      <c r="B109">
        <v>79199732</v>
      </c>
      <c r="C109">
        <v>79201777</v>
      </c>
      <c r="D109">
        <v>60564052</v>
      </c>
      <c r="E109">
        <v>70</v>
      </c>
      <c r="F109">
        <v>1</v>
      </c>
      <c r="G109">
        <v>1</v>
      </c>
      <c r="H109">
        <v>1</v>
      </c>
      <c r="I109" t="s">
        <v>510</v>
      </c>
      <c r="J109" t="s">
        <v>3</v>
      </c>
      <c r="K109" t="s">
        <v>511</v>
      </c>
      <c r="L109">
        <v>1191</v>
      </c>
      <c r="N109">
        <v>1013</v>
      </c>
      <c r="O109" t="s">
        <v>379</v>
      </c>
      <c r="P109" t="s">
        <v>379</v>
      </c>
      <c r="Q109">
        <v>1</v>
      </c>
      <c r="W109">
        <v>0</v>
      </c>
      <c r="X109">
        <v>432497713</v>
      </c>
      <c r="Y109">
        <f>(AT109*ROUND((1.15*1.15),7))</f>
        <v>2.8566000000000003</v>
      </c>
      <c r="AA109">
        <v>0</v>
      </c>
      <c r="AB109">
        <v>0</v>
      </c>
      <c r="AC109">
        <v>0</v>
      </c>
      <c r="AD109">
        <v>588.21</v>
      </c>
      <c r="AE109">
        <v>0</v>
      </c>
      <c r="AF109">
        <v>0</v>
      </c>
      <c r="AG109">
        <v>0</v>
      </c>
      <c r="AH109">
        <v>10.5</v>
      </c>
      <c r="AI109">
        <v>1</v>
      </c>
      <c r="AJ109">
        <v>1</v>
      </c>
      <c r="AK109">
        <v>1</v>
      </c>
      <c r="AL109">
        <v>56.02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2.16</v>
      </c>
      <c r="AU109" t="s">
        <v>24</v>
      </c>
      <c r="AV109">
        <v>1</v>
      </c>
      <c r="AW109">
        <v>2</v>
      </c>
      <c r="AX109">
        <v>79202093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ROUND(AT109*Source!I87*AH109*AL109,2)</f>
        <v>359561.01</v>
      </c>
      <c r="CV109">
        <f>ROUND(Y109*Source!I87,7)</f>
        <v>808.41780000000006</v>
      </c>
      <c r="CW109">
        <v>0</v>
      </c>
      <c r="CX109">
        <f>ROUND(Y109*Source!I87,7)</f>
        <v>808.41780000000006</v>
      </c>
      <c r="CY109">
        <f>AD109</f>
        <v>588.21</v>
      </c>
      <c r="CZ109">
        <f>AH109</f>
        <v>10.5</v>
      </c>
      <c r="DA109">
        <f>AL109</f>
        <v>56.02</v>
      </c>
      <c r="DB109">
        <f>ROUND((ROUND(AT109*CZ109,2)*ROUND((1.15*1.15),7)),6)</f>
        <v>29.994299999999999</v>
      </c>
      <c r="DC109">
        <f>ROUND((ROUND(AT109*AG109,2)*ROUND((1.15*1.15),7)),6)</f>
        <v>0</v>
      </c>
      <c r="DD109" t="s">
        <v>3</v>
      </c>
      <c r="DE109" t="s">
        <v>3</v>
      </c>
      <c r="DF109">
        <f t="shared" si="56"/>
        <v>0</v>
      </c>
      <c r="DG109">
        <f>ROUND(ROUND(AF109,2)*CX109,2)</f>
        <v>0</v>
      </c>
      <c r="DH109">
        <f>ROUND(ROUND(AG109,2)*CX109,2)</f>
        <v>0</v>
      </c>
      <c r="DI109">
        <f>ROUND(ROUND(AH109*AL109,2)*CX109,2)</f>
        <v>475519.43</v>
      </c>
      <c r="DJ109">
        <f>DI109</f>
        <v>475519.43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ROW(Source!A87)</f>
        <v>87</v>
      </c>
      <c r="B110">
        <v>79199732</v>
      </c>
      <c r="C110">
        <v>79201777</v>
      </c>
      <c r="D110">
        <v>60564180</v>
      </c>
      <c r="E110">
        <v>70</v>
      </c>
      <c r="F110">
        <v>1</v>
      </c>
      <c r="G110">
        <v>1</v>
      </c>
      <c r="H110">
        <v>1</v>
      </c>
      <c r="I110" t="s">
        <v>377</v>
      </c>
      <c r="J110" t="s">
        <v>3</v>
      </c>
      <c r="K110" t="s">
        <v>378</v>
      </c>
      <c r="L110">
        <v>1191</v>
      </c>
      <c r="N110">
        <v>1013</v>
      </c>
      <c r="O110" t="s">
        <v>379</v>
      </c>
      <c r="P110" t="s">
        <v>379</v>
      </c>
      <c r="Q110">
        <v>1</v>
      </c>
      <c r="W110">
        <v>0</v>
      </c>
      <c r="X110">
        <v>-1417349443</v>
      </c>
      <c r="Y110">
        <f t="shared" ref="Y110:Y117" si="57">(AT110*ROUND((1.15*1.25),7))</f>
        <v>3.7375000000000003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56.02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2.6</v>
      </c>
      <c r="AU110" t="s">
        <v>23</v>
      </c>
      <c r="AV110">
        <v>2</v>
      </c>
      <c r="AW110">
        <v>2</v>
      </c>
      <c r="AX110">
        <v>79202094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ROUND(Y110*Source!I87,7)</f>
        <v>1057.7125000000001</v>
      </c>
      <c r="CY110">
        <f>AD110</f>
        <v>0</v>
      </c>
      <c r="CZ110">
        <f>AH110</f>
        <v>0</v>
      </c>
      <c r="DA110">
        <f>AL110</f>
        <v>1</v>
      </c>
      <c r="DB110">
        <f t="shared" ref="DB110:DB117" si="58">ROUND((ROUND(AT110*CZ110,2)*ROUND((1.15*1.25),7)),6)</f>
        <v>0</v>
      </c>
      <c r="DC110">
        <f t="shared" ref="DC110:DC117" si="59">ROUND((ROUND(AT110*AG110,2)*ROUND((1.15*1.25),7)),6)</f>
        <v>0</v>
      </c>
      <c r="DD110" t="s">
        <v>3</v>
      </c>
      <c r="DE110" t="s">
        <v>3</v>
      </c>
      <c r="DF110">
        <f t="shared" si="56"/>
        <v>0</v>
      </c>
      <c r="DG110">
        <f>ROUND(ROUND(AF110,2)*CX110,2)</f>
        <v>0</v>
      </c>
      <c r="DH110">
        <f t="shared" ref="DH110:DH117" si="60">ROUND(ROUND(AG110*AK110,2)*CX110,2)</f>
        <v>0</v>
      </c>
      <c r="DI110">
        <f t="shared" ref="DI110:DI122" si="61">ROUND(ROUND(AH110,2)*CX110,2)</f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ROW(Source!A87)</f>
        <v>87</v>
      </c>
      <c r="B111">
        <v>79199732</v>
      </c>
      <c r="C111">
        <v>79201777</v>
      </c>
      <c r="D111">
        <v>60725843</v>
      </c>
      <c r="E111">
        <v>1</v>
      </c>
      <c r="F111">
        <v>1</v>
      </c>
      <c r="G111">
        <v>1</v>
      </c>
      <c r="H111">
        <v>2</v>
      </c>
      <c r="I111" t="s">
        <v>512</v>
      </c>
      <c r="J111" t="s">
        <v>513</v>
      </c>
      <c r="K111" t="s">
        <v>514</v>
      </c>
      <c r="L111">
        <v>1367</v>
      </c>
      <c r="N111">
        <v>1011</v>
      </c>
      <c r="O111" t="s">
        <v>266</v>
      </c>
      <c r="P111" t="s">
        <v>266</v>
      </c>
      <c r="Q111">
        <v>1</v>
      </c>
      <c r="W111">
        <v>0</v>
      </c>
      <c r="X111">
        <v>-1807366617</v>
      </c>
      <c r="Y111">
        <f t="shared" si="57"/>
        <v>1.3943749999999999</v>
      </c>
      <c r="AA111">
        <v>0</v>
      </c>
      <c r="AB111">
        <v>17876.82</v>
      </c>
      <c r="AC111">
        <v>756.27</v>
      </c>
      <c r="AD111">
        <v>0</v>
      </c>
      <c r="AE111">
        <v>0</v>
      </c>
      <c r="AF111">
        <v>1064.73</v>
      </c>
      <c r="AG111">
        <v>13.5</v>
      </c>
      <c r="AH111">
        <v>0</v>
      </c>
      <c r="AI111">
        <v>1</v>
      </c>
      <c r="AJ111">
        <v>16.79</v>
      </c>
      <c r="AK111">
        <v>56.02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0.97</v>
      </c>
      <c r="AU111" t="s">
        <v>23</v>
      </c>
      <c r="AV111">
        <v>0</v>
      </c>
      <c r="AW111">
        <v>2</v>
      </c>
      <c r="AX111">
        <v>79202095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ROUND(Y111*Source!I87*DO111,7)</f>
        <v>0</v>
      </c>
      <c r="CX111">
        <f>ROUND(Y111*Source!I87,7)</f>
        <v>394.60812499999997</v>
      </c>
      <c r="CY111">
        <f t="shared" ref="CY111:CY117" si="62">AB111</f>
        <v>17876.82</v>
      </c>
      <c r="CZ111">
        <f t="shared" ref="CZ111:CZ117" si="63">AF111</f>
        <v>1064.73</v>
      </c>
      <c r="DA111">
        <f t="shared" ref="DA111:DA117" si="64">AJ111</f>
        <v>16.79</v>
      </c>
      <c r="DB111">
        <f t="shared" si="58"/>
        <v>1484.6356249999999</v>
      </c>
      <c r="DC111">
        <f t="shared" si="59"/>
        <v>18.831250000000001</v>
      </c>
      <c r="DD111" t="s">
        <v>3</v>
      </c>
      <c r="DE111" t="s">
        <v>3</v>
      </c>
      <c r="DF111">
        <f t="shared" si="56"/>
        <v>0</v>
      </c>
      <c r="DG111">
        <f t="shared" ref="DG111:DG117" si="65">ROUND(ROUND(AF111*AJ111,2)*CX111,2)</f>
        <v>7054338.4199999999</v>
      </c>
      <c r="DH111">
        <f t="shared" si="60"/>
        <v>298430.28999999998</v>
      </c>
      <c r="DI111">
        <f t="shared" si="61"/>
        <v>0</v>
      </c>
      <c r="DJ111">
        <f t="shared" ref="DJ111:DJ117" si="66">DG111</f>
        <v>7054338.4199999999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ROW(Source!A87)</f>
        <v>87</v>
      </c>
      <c r="B112">
        <v>79199732</v>
      </c>
      <c r="C112">
        <v>79201777</v>
      </c>
      <c r="D112">
        <v>60725923</v>
      </c>
      <c r="E112">
        <v>1</v>
      </c>
      <c r="F112">
        <v>1</v>
      </c>
      <c r="G112">
        <v>1</v>
      </c>
      <c r="H112">
        <v>2</v>
      </c>
      <c r="I112" t="s">
        <v>406</v>
      </c>
      <c r="J112" t="s">
        <v>407</v>
      </c>
      <c r="K112" t="s">
        <v>408</v>
      </c>
      <c r="L112">
        <v>1367</v>
      </c>
      <c r="N112">
        <v>1011</v>
      </c>
      <c r="O112" t="s">
        <v>266</v>
      </c>
      <c r="P112" t="s">
        <v>266</v>
      </c>
      <c r="Q112">
        <v>1</v>
      </c>
      <c r="W112">
        <v>0</v>
      </c>
      <c r="X112">
        <v>-430484415</v>
      </c>
      <c r="Y112">
        <f t="shared" si="57"/>
        <v>2.8750000000000001E-2</v>
      </c>
      <c r="AA112">
        <v>0</v>
      </c>
      <c r="AB112">
        <v>1937.57</v>
      </c>
      <c r="AC112">
        <v>756.27</v>
      </c>
      <c r="AD112">
        <v>0</v>
      </c>
      <c r="AE112">
        <v>0</v>
      </c>
      <c r="AF112">
        <v>115.4</v>
      </c>
      <c r="AG112">
        <v>13.5</v>
      </c>
      <c r="AH112">
        <v>0</v>
      </c>
      <c r="AI112">
        <v>1</v>
      </c>
      <c r="AJ112">
        <v>16.79</v>
      </c>
      <c r="AK112">
        <v>56.02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0.02</v>
      </c>
      <c r="AU112" t="s">
        <v>23</v>
      </c>
      <c r="AV112">
        <v>0</v>
      </c>
      <c r="AW112">
        <v>2</v>
      </c>
      <c r="AX112">
        <v>79202096</v>
      </c>
      <c r="AY112">
        <v>1</v>
      </c>
      <c r="AZ112">
        <v>2048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ROUND(Y112*Source!I87*DO112,7)</f>
        <v>0</v>
      </c>
      <c r="CX112">
        <f>ROUND(Y112*Source!I87,7)</f>
        <v>8.1362500000000004</v>
      </c>
      <c r="CY112">
        <f t="shared" si="62"/>
        <v>1937.57</v>
      </c>
      <c r="CZ112">
        <f t="shared" si="63"/>
        <v>115.4</v>
      </c>
      <c r="DA112">
        <f t="shared" si="64"/>
        <v>16.79</v>
      </c>
      <c r="DB112">
        <f t="shared" si="58"/>
        <v>3.3206250000000002</v>
      </c>
      <c r="DC112">
        <f t="shared" si="59"/>
        <v>0.388125</v>
      </c>
      <c r="DD112" t="s">
        <v>3</v>
      </c>
      <c r="DE112" t="s">
        <v>3</v>
      </c>
      <c r="DF112">
        <f t="shared" si="56"/>
        <v>0</v>
      </c>
      <c r="DG112">
        <f t="shared" si="65"/>
        <v>15764.55</v>
      </c>
      <c r="DH112">
        <f t="shared" si="60"/>
        <v>6153.2</v>
      </c>
      <c r="DI112">
        <f t="shared" si="61"/>
        <v>0</v>
      </c>
      <c r="DJ112">
        <f t="shared" si="66"/>
        <v>15764.55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ROW(Source!A87)</f>
        <v>87</v>
      </c>
      <c r="B113">
        <v>79199732</v>
      </c>
      <c r="C113">
        <v>79201777</v>
      </c>
      <c r="D113">
        <v>60726217</v>
      </c>
      <c r="E113">
        <v>1</v>
      </c>
      <c r="F113">
        <v>1</v>
      </c>
      <c r="G113">
        <v>1</v>
      </c>
      <c r="H113">
        <v>2</v>
      </c>
      <c r="I113" t="s">
        <v>515</v>
      </c>
      <c r="J113" t="s">
        <v>516</v>
      </c>
      <c r="K113" t="s">
        <v>517</v>
      </c>
      <c r="L113">
        <v>1367</v>
      </c>
      <c r="N113">
        <v>1011</v>
      </c>
      <c r="O113" t="s">
        <v>266</v>
      </c>
      <c r="P113" t="s">
        <v>266</v>
      </c>
      <c r="Q113">
        <v>1</v>
      </c>
      <c r="W113">
        <v>0</v>
      </c>
      <c r="X113">
        <v>2085996727</v>
      </c>
      <c r="Y113">
        <f t="shared" si="57"/>
        <v>1.3943749999999999</v>
      </c>
      <c r="AA113">
        <v>0</v>
      </c>
      <c r="AB113">
        <v>3611.36</v>
      </c>
      <c r="AC113">
        <v>756.27</v>
      </c>
      <c r="AD113">
        <v>0</v>
      </c>
      <c r="AE113">
        <v>0</v>
      </c>
      <c r="AF113">
        <v>215.09</v>
      </c>
      <c r="AG113">
        <v>13.5</v>
      </c>
      <c r="AH113">
        <v>0</v>
      </c>
      <c r="AI113">
        <v>1</v>
      </c>
      <c r="AJ113">
        <v>16.79</v>
      </c>
      <c r="AK113">
        <v>56.02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0.97</v>
      </c>
      <c r="AU113" t="s">
        <v>23</v>
      </c>
      <c r="AV113">
        <v>0</v>
      </c>
      <c r="AW113">
        <v>2</v>
      </c>
      <c r="AX113">
        <v>79202097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ROUND(Y113*Source!I87*DO113,7)</f>
        <v>0</v>
      </c>
      <c r="CX113">
        <f>ROUND(Y113*Source!I87,7)</f>
        <v>394.60812499999997</v>
      </c>
      <c r="CY113">
        <f t="shared" si="62"/>
        <v>3611.36</v>
      </c>
      <c r="CZ113">
        <f t="shared" si="63"/>
        <v>215.09</v>
      </c>
      <c r="DA113">
        <f t="shared" si="64"/>
        <v>16.79</v>
      </c>
      <c r="DB113">
        <f t="shared" si="58"/>
        <v>299.92</v>
      </c>
      <c r="DC113">
        <f t="shared" si="59"/>
        <v>18.831250000000001</v>
      </c>
      <c r="DD113" t="s">
        <v>3</v>
      </c>
      <c r="DE113" t="s">
        <v>3</v>
      </c>
      <c r="DF113">
        <f t="shared" si="56"/>
        <v>0</v>
      </c>
      <c r="DG113">
        <f t="shared" si="65"/>
        <v>1425072</v>
      </c>
      <c r="DH113">
        <f t="shared" si="60"/>
        <v>298430.28999999998</v>
      </c>
      <c r="DI113">
        <f t="shared" si="61"/>
        <v>0</v>
      </c>
      <c r="DJ113">
        <f t="shared" si="66"/>
        <v>1425072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ROW(Source!A87)</f>
        <v>87</v>
      </c>
      <c r="B114">
        <v>79199732</v>
      </c>
      <c r="C114">
        <v>79201777</v>
      </c>
      <c r="D114">
        <v>60726632</v>
      </c>
      <c r="E114">
        <v>1</v>
      </c>
      <c r="F114">
        <v>1</v>
      </c>
      <c r="G114">
        <v>1</v>
      </c>
      <c r="H114">
        <v>2</v>
      </c>
      <c r="I114" t="s">
        <v>518</v>
      </c>
      <c r="J114" t="s">
        <v>519</v>
      </c>
      <c r="K114" t="s">
        <v>520</v>
      </c>
      <c r="L114">
        <v>1367</v>
      </c>
      <c r="N114">
        <v>1011</v>
      </c>
      <c r="O114" t="s">
        <v>266</v>
      </c>
      <c r="P114" t="s">
        <v>266</v>
      </c>
      <c r="Q114">
        <v>1</v>
      </c>
      <c r="W114">
        <v>0</v>
      </c>
      <c r="X114">
        <v>778103420</v>
      </c>
      <c r="Y114">
        <f t="shared" si="57"/>
        <v>0.53187499999999999</v>
      </c>
      <c r="AA114">
        <v>0</v>
      </c>
      <c r="AB114">
        <v>2686.9</v>
      </c>
      <c r="AC114">
        <v>806.69</v>
      </c>
      <c r="AD114">
        <v>0</v>
      </c>
      <c r="AE114">
        <v>0</v>
      </c>
      <c r="AF114">
        <v>160.03</v>
      </c>
      <c r="AG114">
        <v>14.4</v>
      </c>
      <c r="AH114">
        <v>0</v>
      </c>
      <c r="AI114">
        <v>1</v>
      </c>
      <c r="AJ114">
        <v>16.79</v>
      </c>
      <c r="AK114">
        <v>56.02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0.37</v>
      </c>
      <c r="AU114" t="s">
        <v>23</v>
      </c>
      <c r="AV114">
        <v>0</v>
      </c>
      <c r="AW114">
        <v>2</v>
      </c>
      <c r="AX114">
        <v>79202098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ROUND(Y114*Source!I87*DO114,7)</f>
        <v>0</v>
      </c>
      <c r="CX114">
        <f>ROUND(Y114*Source!I87,7)</f>
        <v>150.520625</v>
      </c>
      <c r="CY114">
        <f t="shared" si="62"/>
        <v>2686.9</v>
      </c>
      <c r="CZ114">
        <f t="shared" si="63"/>
        <v>160.03</v>
      </c>
      <c r="DA114">
        <f t="shared" si="64"/>
        <v>16.79</v>
      </c>
      <c r="DB114">
        <f t="shared" si="58"/>
        <v>85.114374999999995</v>
      </c>
      <c r="DC114">
        <f t="shared" si="59"/>
        <v>7.6618750000000002</v>
      </c>
      <c r="DD114" t="s">
        <v>3</v>
      </c>
      <c r="DE114" t="s">
        <v>3</v>
      </c>
      <c r="DF114">
        <f t="shared" si="56"/>
        <v>0</v>
      </c>
      <c r="DG114">
        <f t="shared" si="65"/>
        <v>404433.87</v>
      </c>
      <c r="DH114">
        <f t="shared" si="60"/>
        <v>121423.48</v>
      </c>
      <c r="DI114">
        <f t="shared" si="61"/>
        <v>0</v>
      </c>
      <c r="DJ114">
        <f t="shared" si="66"/>
        <v>404433.87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ROW(Source!A87)</f>
        <v>87</v>
      </c>
      <c r="B115">
        <v>79199732</v>
      </c>
      <c r="C115">
        <v>79201777</v>
      </c>
      <c r="D115">
        <v>60726825</v>
      </c>
      <c r="E115">
        <v>1</v>
      </c>
      <c r="F115">
        <v>1</v>
      </c>
      <c r="G115">
        <v>1</v>
      </c>
      <c r="H115">
        <v>2</v>
      </c>
      <c r="I115" t="s">
        <v>521</v>
      </c>
      <c r="J115" t="s">
        <v>522</v>
      </c>
      <c r="K115" t="s">
        <v>523</v>
      </c>
      <c r="L115">
        <v>1367</v>
      </c>
      <c r="N115">
        <v>1011</v>
      </c>
      <c r="O115" t="s">
        <v>266</v>
      </c>
      <c r="P115" t="s">
        <v>266</v>
      </c>
      <c r="Q115">
        <v>1</v>
      </c>
      <c r="W115">
        <v>0</v>
      </c>
      <c r="X115">
        <v>-1236820503</v>
      </c>
      <c r="Y115">
        <f t="shared" si="57"/>
        <v>0.23</v>
      </c>
      <c r="AA115">
        <v>0</v>
      </c>
      <c r="AB115">
        <v>1691.09</v>
      </c>
      <c r="AC115">
        <v>649.83000000000004</v>
      </c>
      <c r="AD115">
        <v>0</v>
      </c>
      <c r="AE115">
        <v>0</v>
      </c>
      <c r="AF115">
        <v>100.72</v>
      </c>
      <c r="AG115">
        <v>11.6</v>
      </c>
      <c r="AH115">
        <v>0</v>
      </c>
      <c r="AI115">
        <v>1</v>
      </c>
      <c r="AJ115">
        <v>16.79</v>
      </c>
      <c r="AK115">
        <v>56.02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0.16</v>
      </c>
      <c r="AU115" t="s">
        <v>23</v>
      </c>
      <c r="AV115">
        <v>0</v>
      </c>
      <c r="AW115">
        <v>2</v>
      </c>
      <c r="AX115">
        <v>79202099</v>
      </c>
      <c r="AY115">
        <v>1</v>
      </c>
      <c r="AZ115">
        <v>2048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ROUND(Y115*Source!I87*DO115,7)</f>
        <v>0</v>
      </c>
      <c r="CX115">
        <f>ROUND(Y115*Source!I87,7)</f>
        <v>65.09</v>
      </c>
      <c r="CY115">
        <f t="shared" si="62"/>
        <v>1691.09</v>
      </c>
      <c r="CZ115">
        <f t="shared" si="63"/>
        <v>100.72</v>
      </c>
      <c r="DA115">
        <f t="shared" si="64"/>
        <v>16.79</v>
      </c>
      <c r="DB115">
        <f t="shared" si="58"/>
        <v>23.172499999999999</v>
      </c>
      <c r="DC115">
        <f t="shared" si="59"/>
        <v>2.6737500000000001</v>
      </c>
      <c r="DD115" t="s">
        <v>3</v>
      </c>
      <c r="DE115" t="s">
        <v>3</v>
      </c>
      <c r="DF115">
        <f t="shared" si="56"/>
        <v>0</v>
      </c>
      <c r="DG115">
        <f t="shared" si="65"/>
        <v>110073.05</v>
      </c>
      <c r="DH115">
        <f t="shared" si="60"/>
        <v>42297.43</v>
      </c>
      <c r="DI115">
        <f t="shared" si="61"/>
        <v>0</v>
      </c>
      <c r="DJ115">
        <f t="shared" si="66"/>
        <v>110073.05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ROW(Source!A87)</f>
        <v>87</v>
      </c>
      <c r="B116">
        <v>79199732</v>
      </c>
      <c r="C116">
        <v>79201777</v>
      </c>
      <c r="D116">
        <v>60727105</v>
      </c>
      <c r="E116">
        <v>1</v>
      </c>
      <c r="F116">
        <v>1</v>
      </c>
      <c r="G116">
        <v>1</v>
      </c>
      <c r="H116">
        <v>2</v>
      </c>
      <c r="I116" t="s">
        <v>524</v>
      </c>
      <c r="J116" t="s">
        <v>525</v>
      </c>
      <c r="K116" t="s">
        <v>526</v>
      </c>
      <c r="L116">
        <v>1367</v>
      </c>
      <c r="N116">
        <v>1011</v>
      </c>
      <c r="O116" t="s">
        <v>266</v>
      </c>
      <c r="P116" t="s">
        <v>266</v>
      </c>
      <c r="Q116">
        <v>1</v>
      </c>
      <c r="W116">
        <v>0</v>
      </c>
      <c r="X116">
        <v>943441774</v>
      </c>
      <c r="Y116">
        <f t="shared" si="57"/>
        <v>0.15812499999999999</v>
      </c>
      <c r="AA116">
        <v>0</v>
      </c>
      <c r="AB116">
        <v>2366.89</v>
      </c>
      <c r="AC116">
        <v>756.27</v>
      </c>
      <c r="AD116">
        <v>0</v>
      </c>
      <c r="AE116">
        <v>0</v>
      </c>
      <c r="AF116">
        <v>140.97</v>
      </c>
      <c r="AG116">
        <v>13.5</v>
      </c>
      <c r="AH116">
        <v>0</v>
      </c>
      <c r="AI116">
        <v>1</v>
      </c>
      <c r="AJ116">
        <v>16.79</v>
      </c>
      <c r="AK116">
        <v>56.02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0.11</v>
      </c>
      <c r="AU116" t="s">
        <v>23</v>
      </c>
      <c r="AV116">
        <v>0</v>
      </c>
      <c r="AW116">
        <v>2</v>
      </c>
      <c r="AX116">
        <v>79202100</v>
      </c>
      <c r="AY116">
        <v>1</v>
      </c>
      <c r="AZ116">
        <v>2048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ROUND(Y116*Source!I87*DO116,7)</f>
        <v>0</v>
      </c>
      <c r="CX116">
        <f>ROUND(Y116*Source!I87,7)</f>
        <v>44.749375000000001</v>
      </c>
      <c r="CY116">
        <f t="shared" si="62"/>
        <v>2366.89</v>
      </c>
      <c r="CZ116">
        <f t="shared" si="63"/>
        <v>140.97</v>
      </c>
      <c r="DA116">
        <f t="shared" si="64"/>
        <v>16.79</v>
      </c>
      <c r="DB116">
        <f t="shared" si="58"/>
        <v>22.295625000000001</v>
      </c>
      <c r="DC116">
        <f t="shared" si="59"/>
        <v>2.1418750000000002</v>
      </c>
      <c r="DD116" t="s">
        <v>3</v>
      </c>
      <c r="DE116" t="s">
        <v>3</v>
      </c>
      <c r="DF116">
        <f t="shared" si="56"/>
        <v>0</v>
      </c>
      <c r="DG116">
        <f t="shared" si="65"/>
        <v>105916.85</v>
      </c>
      <c r="DH116">
        <f t="shared" si="60"/>
        <v>33842.61</v>
      </c>
      <c r="DI116">
        <f t="shared" si="61"/>
        <v>0</v>
      </c>
      <c r="DJ116">
        <f t="shared" si="66"/>
        <v>105916.85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ROW(Source!A87)</f>
        <v>87</v>
      </c>
      <c r="B117">
        <v>79199732</v>
      </c>
      <c r="C117">
        <v>79201777</v>
      </c>
      <c r="D117">
        <v>60727674</v>
      </c>
      <c r="E117">
        <v>1</v>
      </c>
      <c r="F117">
        <v>1</v>
      </c>
      <c r="G117">
        <v>1</v>
      </c>
      <c r="H117">
        <v>2</v>
      </c>
      <c r="I117" t="s">
        <v>527</v>
      </c>
      <c r="J117" t="s">
        <v>528</v>
      </c>
      <c r="K117" t="s">
        <v>529</v>
      </c>
      <c r="L117">
        <v>1367</v>
      </c>
      <c r="N117">
        <v>1011</v>
      </c>
      <c r="O117" t="s">
        <v>266</v>
      </c>
      <c r="P117" t="s">
        <v>266</v>
      </c>
      <c r="Q117">
        <v>1</v>
      </c>
      <c r="W117">
        <v>0</v>
      </c>
      <c r="X117">
        <v>2028716260</v>
      </c>
      <c r="Y117">
        <f t="shared" si="57"/>
        <v>0.23</v>
      </c>
      <c r="AA117">
        <v>0</v>
      </c>
      <c r="AB117">
        <v>152.44999999999999</v>
      </c>
      <c r="AC117">
        <v>0</v>
      </c>
      <c r="AD117">
        <v>0</v>
      </c>
      <c r="AE117">
        <v>0</v>
      </c>
      <c r="AF117">
        <v>9.08</v>
      </c>
      <c r="AG117">
        <v>0</v>
      </c>
      <c r="AH117">
        <v>0</v>
      </c>
      <c r="AI117">
        <v>1</v>
      </c>
      <c r="AJ117">
        <v>16.79</v>
      </c>
      <c r="AK117">
        <v>56.02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0.16</v>
      </c>
      <c r="AU117" t="s">
        <v>23</v>
      </c>
      <c r="AV117">
        <v>0</v>
      </c>
      <c r="AW117">
        <v>2</v>
      </c>
      <c r="AX117">
        <v>79202101</v>
      </c>
      <c r="AY117">
        <v>1</v>
      </c>
      <c r="AZ117">
        <v>2048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ROUND(Y117*Source!I87*DO117,7)</f>
        <v>0</v>
      </c>
      <c r="CX117">
        <f>ROUND(Y117*Source!I87,7)</f>
        <v>65.09</v>
      </c>
      <c r="CY117">
        <f t="shared" si="62"/>
        <v>152.44999999999999</v>
      </c>
      <c r="CZ117">
        <f t="shared" si="63"/>
        <v>9.08</v>
      </c>
      <c r="DA117">
        <f t="shared" si="64"/>
        <v>16.79</v>
      </c>
      <c r="DB117">
        <f t="shared" si="58"/>
        <v>2.0843750000000001</v>
      </c>
      <c r="DC117">
        <f t="shared" si="59"/>
        <v>0</v>
      </c>
      <c r="DD117" t="s">
        <v>3</v>
      </c>
      <c r="DE117" t="s">
        <v>3</v>
      </c>
      <c r="DF117">
        <f t="shared" si="56"/>
        <v>0</v>
      </c>
      <c r="DG117">
        <f t="shared" si="65"/>
        <v>9922.9699999999993</v>
      </c>
      <c r="DH117">
        <f t="shared" si="60"/>
        <v>0</v>
      </c>
      <c r="DI117">
        <f t="shared" si="61"/>
        <v>0</v>
      </c>
      <c r="DJ117">
        <f t="shared" si="66"/>
        <v>9922.9699999999993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ROW(Source!A87)</f>
        <v>87</v>
      </c>
      <c r="B118">
        <v>79199732</v>
      </c>
      <c r="C118">
        <v>79201777</v>
      </c>
      <c r="D118">
        <v>60574806</v>
      </c>
      <c r="E118">
        <v>1</v>
      </c>
      <c r="F118">
        <v>1</v>
      </c>
      <c r="G118">
        <v>1</v>
      </c>
      <c r="H118">
        <v>3</v>
      </c>
      <c r="I118" t="s">
        <v>530</v>
      </c>
      <c r="J118" t="s">
        <v>531</v>
      </c>
      <c r="K118" t="s">
        <v>532</v>
      </c>
      <c r="L118">
        <v>1346</v>
      </c>
      <c r="N118">
        <v>1009</v>
      </c>
      <c r="O118" t="s">
        <v>203</v>
      </c>
      <c r="P118" t="s">
        <v>203</v>
      </c>
      <c r="Q118">
        <v>1</v>
      </c>
      <c r="W118">
        <v>0</v>
      </c>
      <c r="X118">
        <v>-389653112</v>
      </c>
      <c r="Y118">
        <f>AT118</f>
        <v>7.5819999999999999E-2</v>
      </c>
      <c r="AA118">
        <v>121.73</v>
      </c>
      <c r="AB118">
        <v>0</v>
      </c>
      <c r="AC118">
        <v>0</v>
      </c>
      <c r="AD118">
        <v>0</v>
      </c>
      <c r="AE118">
        <v>12.8</v>
      </c>
      <c r="AF118">
        <v>0</v>
      </c>
      <c r="AG118">
        <v>0</v>
      </c>
      <c r="AH118">
        <v>0</v>
      </c>
      <c r="AI118">
        <v>9.51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7.5819999999999999E-2</v>
      </c>
      <c r="AU118" t="s">
        <v>3</v>
      </c>
      <c r="AV118">
        <v>0</v>
      </c>
      <c r="AW118">
        <v>2</v>
      </c>
      <c r="AX118">
        <v>79202102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ROUND(Y118*Source!I87,7)</f>
        <v>21.457059999999998</v>
      </c>
      <c r="CY118">
        <f>AA118</f>
        <v>121.73</v>
      </c>
      <c r="CZ118">
        <f>AE118</f>
        <v>12.8</v>
      </c>
      <c r="DA118">
        <f>AI118</f>
        <v>9.51</v>
      </c>
      <c r="DB118">
        <f>ROUND(ROUND(AT118*CZ118,2),6)</f>
        <v>0.97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2611.9699999999998</v>
      </c>
      <c r="DG118">
        <f t="shared" ref="DG118:DG124" si="67">ROUND(ROUND(AF118,2)*CX118,2)</f>
        <v>0</v>
      </c>
      <c r="DH118">
        <f t="shared" ref="DH118:DH123" si="68">ROUND(ROUND(AG118,2)*CX118,2)</f>
        <v>0</v>
      </c>
      <c r="DI118">
        <f t="shared" si="61"/>
        <v>0</v>
      </c>
      <c r="DJ118">
        <f>DF118</f>
        <v>2611.9699999999998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ROW(Source!A87)</f>
        <v>87</v>
      </c>
      <c r="B119">
        <v>79199732</v>
      </c>
      <c r="C119">
        <v>79201777</v>
      </c>
      <c r="D119">
        <v>60575192</v>
      </c>
      <c r="E119">
        <v>1</v>
      </c>
      <c r="F119">
        <v>1</v>
      </c>
      <c r="G119">
        <v>1</v>
      </c>
      <c r="H119">
        <v>3</v>
      </c>
      <c r="I119" t="s">
        <v>533</v>
      </c>
      <c r="J119" t="s">
        <v>534</v>
      </c>
      <c r="K119" t="s">
        <v>535</v>
      </c>
      <c r="L119">
        <v>1348</v>
      </c>
      <c r="N119">
        <v>1009</v>
      </c>
      <c r="O119" t="s">
        <v>208</v>
      </c>
      <c r="P119" t="s">
        <v>208</v>
      </c>
      <c r="Q119">
        <v>1000</v>
      </c>
      <c r="W119">
        <v>0</v>
      </c>
      <c r="X119">
        <v>733137156</v>
      </c>
      <c r="Y119">
        <f>AT119</f>
        <v>1.7099999999999999E-3</v>
      </c>
      <c r="AA119">
        <v>17736.150000000001</v>
      </c>
      <c r="AB119">
        <v>0</v>
      </c>
      <c r="AC119">
        <v>0</v>
      </c>
      <c r="AD119">
        <v>0</v>
      </c>
      <c r="AE119">
        <v>1865</v>
      </c>
      <c r="AF119">
        <v>0</v>
      </c>
      <c r="AG119">
        <v>0</v>
      </c>
      <c r="AH119">
        <v>0</v>
      </c>
      <c r="AI119">
        <v>9.51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1.7099999999999999E-3</v>
      </c>
      <c r="AU119" t="s">
        <v>3</v>
      </c>
      <c r="AV119">
        <v>0</v>
      </c>
      <c r="AW119">
        <v>2</v>
      </c>
      <c r="AX119">
        <v>79202103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ROUND(Y119*Source!I87,7)</f>
        <v>0.48393000000000003</v>
      </c>
      <c r="CY119">
        <f>AA119</f>
        <v>17736.150000000001</v>
      </c>
      <c r="CZ119">
        <f>AE119</f>
        <v>1865</v>
      </c>
      <c r="DA119">
        <f>AI119</f>
        <v>9.51</v>
      </c>
      <c r="DB119">
        <f>ROUND(ROUND(AT119*CZ119,2),6)</f>
        <v>3.19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8583.06</v>
      </c>
      <c r="DG119">
        <f t="shared" si="67"/>
        <v>0</v>
      </c>
      <c r="DH119">
        <f t="shared" si="68"/>
        <v>0</v>
      </c>
      <c r="DI119">
        <f t="shared" si="61"/>
        <v>0</v>
      </c>
      <c r="DJ119">
        <f>DF119</f>
        <v>8583.06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ROW(Source!A87)</f>
        <v>87</v>
      </c>
      <c r="B120">
        <v>79199732</v>
      </c>
      <c r="C120">
        <v>79201777</v>
      </c>
      <c r="D120">
        <v>60575528</v>
      </c>
      <c r="E120">
        <v>1</v>
      </c>
      <c r="F120">
        <v>1</v>
      </c>
      <c r="G120">
        <v>1</v>
      </c>
      <c r="H120">
        <v>3</v>
      </c>
      <c r="I120" t="s">
        <v>201</v>
      </c>
      <c r="J120" t="s">
        <v>204</v>
      </c>
      <c r="K120" t="s">
        <v>202</v>
      </c>
      <c r="L120">
        <v>1346</v>
      </c>
      <c r="N120">
        <v>1009</v>
      </c>
      <c r="O120" t="s">
        <v>203</v>
      </c>
      <c r="P120" t="s">
        <v>203</v>
      </c>
      <c r="Q120">
        <v>1</v>
      </c>
      <c r="W120">
        <v>0</v>
      </c>
      <c r="X120">
        <v>-707661481</v>
      </c>
      <c r="Y120">
        <f>AT120</f>
        <v>138.69999999999999</v>
      </c>
      <c r="AA120">
        <v>93.86</v>
      </c>
      <c r="AB120">
        <v>0</v>
      </c>
      <c r="AC120">
        <v>0</v>
      </c>
      <c r="AD120">
        <v>0</v>
      </c>
      <c r="AE120">
        <v>9.8699999999999992</v>
      </c>
      <c r="AF120">
        <v>0</v>
      </c>
      <c r="AG120">
        <v>0</v>
      </c>
      <c r="AH120">
        <v>0</v>
      </c>
      <c r="AI120">
        <v>9.51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138.69999999999999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ROUND(Y120*Source!I87,7)</f>
        <v>39252.1</v>
      </c>
      <c r="CY120">
        <f>AA120</f>
        <v>93.86</v>
      </c>
      <c r="CZ120">
        <f>AE120</f>
        <v>9.8699999999999992</v>
      </c>
      <c r="DA120">
        <f>AI120</f>
        <v>9.51</v>
      </c>
      <c r="DB120">
        <f>ROUND(ROUND(AT120*CZ120,2),6)</f>
        <v>1368.97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3684202.11</v>
      </c>
      <c r="DG120">
        <f t="shared" si="67"/>
        <v>0</v>
      </c>
      <c r="DH120">
        <f t="shared" si="68"/>
        <v>0</v>
      </c>
      <c r="DI120">
        <f t="shared" si="61"/>
        <v>0</v>
      </c>
      <c r="DJ120">
        <f>DF120</f>
        <v>3684202.11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ROW(Source!A87)</f>
        <v>87</v>
      </c>
      <c r="B121">
        <v>79199732</v>
      </c>
      <c r="C121">
        <v>79201777</v>
      </c>
      <c r="D121">
        <v>60575553</v>
      </c>
      <c r="E121">
        <v>1</v>
      </c>
      <c r="F121">
        <v>1</v>
      </c>
      <c r="G121">
        <v>1</v>
      </c>
      <c r="H121">
        <v>3</v>
      </c>
      <c r="I121" t="s">
        <v>206</v>
      </c>
      <c r="J121" t="s">
        <v>209</v>
      </c>
      <c r="K121" t="s">
        <v>207</v>
      </c>
      <c r="L121">
        <v>1348</v>
      </c>
      <c r="N121">
        <v>1009</v>
      </c>
      <c r="O121" t="s">
        <v>208</v>
      </c>
      <c r="P121" t="s">
        <v>208</v>
      </c>
      <c r="Q121">
        <v>1000</v>
      </c>
      <c r="W121">
        <v>0</v>
      </c>
      <c r="X121">
        <v>-1097295162</v>
      </c>
      <c r="Y121">
        <f>AT121</f>
        <v>6.9100000000000003E-3</v>
      </c>
      <c r="AA121">
        <v>127130.06</v>
      </c>
      <c r="AB121">
        <v>0</v>
      </c>
      <c r="AC121">
        <v>0</v>
      </c>
      <c r="AD121">
        <v>0</v>
      </c>
      <c r="AE121">
        <v>13368.04</v>
      </c>
      <c r="AF121">
        <v>0</v>
      </c>
      <c r="AG121">
        <v>0</v>
      </c>
      <c r="AH121">
        <v>0</v>
      </c>
      <c r="AI121">
        <v>9.51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6.9100000000000003E-3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ROUND(Y121*Source!I87,7)</f>
        <v>1.95553</v>
      </c>
      <c r="CY121">
        <f>AA121</f>
        <v>127130.06</v>
      </c>
      <c r="CZ121">
        <f>AE121</f>
        <v>13368.04</v>
      </c>
      <c r="DA121">
        <f>AI121</f>
        <v>9.51</v>
      </c>
      <c r="DB121">
        <f>ROUND(ROUND(AT121*CZ121,2),6)</f>
        <v>92.37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248606.65</v>
      </c>
      <c r="DG121">
        <f t="shared" si="67"/>
        <v>0</v>
      </c>
      <c r="DH121">
        <f t="shared" si="68"/>
        <v>0</v>
      </c>
      <c r="DI121">
        <f t="shared" si="61"/>
        <v>0</v>
      </c>
      <c r="DJ121">
        <f>DF121</f>
        <v>248606.65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ROW(Source!A87)</f>
        <v>87</v>
      </c>
      <c r="B122">
        <v>79199732</v>
      </c>
      <c r="C122">
        <v>79201777</v>
      </c>
      <c r="D122">
        <v>60576478</v>
      </c>
      <c r="E122">
        <v>1</v>
      </c>
      <c r="F122">
        <v>1</v>
      </c>
      <c r="G122">
        <v>1</v>
      </c>
      <c r="H122">
        <v>3</v>
      </c>
      <c r="I122" t="s">
        <v>485</v>
      </c>
      <c r="J122" t="s">
        <v>486</v>
      </c>
      <c r="K122" t="s">
        <v>487</v>
      </c>
      <c r="L122">
        <v>1339</v>
      </c>
      <c r="N122">
        <v>1007</v>
      </c>
      <c r="O122" t="s">
        <v>296</v>
      </c>
      <c r="P122" t="s">
        <v>296</v>
      </c>
      <c r="Q122">
        <v>1</v>
      </c>
      <c r="W122">
        <v>0</v>
      </c>
      <c r="X122">
        <v>-143474561</v>
      </c>
      <c r="Y122">
        <f>AT122</f>
        <v>2.2999999999999998</v>
      </c>
      <c r="AA122">
        <v>23.2</v>
      </c>
      <c r="AB122">
        <v>0</v>
      </c>
      <c r="AC122">
        <v>0</v>
      </c>
      <c r="AD122">
        <v>0</v>
      </c>
      <c r="AE122">
        <v>2.44</v>
      </c>
      <c r="AF122">
        <v>0</v>
      </c>
      <c r="AG122">
        <v>0</v>
      </c>
      <c r="AH122">
        <v>0</v>
      </c>
      <c r="AI122">
        <v>9.51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2.2999999999999998</v>
      </c>
      <c r="AU122" t="s">
        <v>3</v>
      </c>
      <c r="AV122">
        <v>0</v>
      </c>
      <c r="AW122">
        <v>2</v>
      </c>
      <c r="AX122">
        <v>79202106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ROUND(Y122*Source!I87,7)</f>
        <v>650.9</v>
      </c>
      <c r="CY122">
        <f>AA122</f>
        <v>23.2</v>
      </c>
      <c r="CZ122">
        <f>AE122</f>
        <v>2.44</v>
      </c>
      <c r="DA122">
        <f>AI122</f>
        <v>9.51</v>
      </c>
      <c r="DB122">
        <f>ROUND(ROUND(AT122*CZ122,2),6)</f>
        <v>5.61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15100.88</v>
      </c>
      <c r="DG122">
        <f t="shared" si="67"/>
        <v>0</v>
      </c>
      <c r="DH122">
        <f t="shared" si="68"/>
        <v>0</v>
      </c>
      <c r="DI122">
        <f t="shared" si="61"/>
        <v>0</v>
      </c>
      <c r="DJ122">
        <f>DF122</f>
        <v>15100.88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ROW(Source!A90)</f>
        <v>90</v>
      </c>
      <c r="B123">
        <v>79199732</v>
      </c>
      <c r="C123">
        <v>79201779</v>
      </c>
      <c r="D123">
        <v>60564032</v>
      </c>
      <c r="E123">
        <v>70</v>
      </c>
      <c r="F123">
        <v>1</v>
      </c>
      <c r="G123">
        <v>1</v>
      </c>
      <c r="H123">
        <v>1</v>
      </c>
      <c r="I123" t="s">
        <v>495</v>
      </c>
      <c r="J123" t="s">
        <v>3</v>
      </c>
      <c r="K123" t="s">
        <v>496</v>
      </c>
      <c r="L123">
        <v>1191</v>
      </c>
      <c r="N123">
        <v>1013</v>
      </c>
      <c r="O123" t="s">
        <v>379</v>
      </c>
      <c r="P123" t="s">
        <v>379</v>
      </c>
      <c r="Q123">
        <v>1</v>
      </c>
      <c r="W123">
        <v>0</v>
      </c>
      <c r="X123">
        <v>-1111239348</v>
      </c>
      <c r="Y123">
        <f>(AT123*ROUND((1.15*1.15),7))</f>
        <v>118.62825000000001</v>
      </c>
      <c r="AA123">
        <v>0</v>
      </c>
      <c r="AB123">
        <v>0</v>
      </c>
      <c r="AC123">
        <v>0</v>
      </c>
      <c r="AD123">
        <v>538.91</v>
      </c>
      <c r="AE123">
        <v>0</v>
      </c>
      <c r="AF123">
        <v>0</v>
      </c>
      <c r="AG123">
        <v>0</v>
      </c>
      <c r="AH123">
        <v>9.6199999999999992</v>
      </c>
      <c r="AI123">
        <v>1</v>
      </c>
      <c r="AJ123">
        <v>1</v>
      </c>
      <c r="AK123">
        <v>1</v>
      </c>
      <c r="AL123">
        <v>56.02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89.7</v>
      </c>
      <c r="AU123" t="s">
        <v>24</v>
      </c>
      <c r="AV123">
        <v>1</v>
      </c>
      <c r="AW123">
        <v>2</v>
      </c>
      <c r="AX123">
        <v>79202109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ROUND(AT123*Source!I90*AH123*AL123,2)</f>
        <v>410410.35</v>
      </c>
      <c r="CV123">
        <f>ROUND(Y123*Source!I90,7)</f>
        <v>1007.1538425</v>
      </c>
      <c r="CW123">
        <v>0</v>
      </c>
      <c r="CX123">
        <f>ROUND(Y123*Source!I90,7)</f>
        <v>1007.1538425</v>
      </c>
      <c r="CY123">
        <f>AD123</f>
        <v>538.91</v>
      </c>
      <c r="CZ123">
        <f>AH123</f>
        <v>9.6199999999999992</v>
      </c>
      <c r="DA123">
        <f>AL123</f>
        <v>56.02</v>
      </c>
      <c r="DB123">
        <f>ROUND((ROUND(AT123*CZ123,2)*ROUND((1.15*1.15),7)),6)</f>
        <v>1141.1984749999999</v>
      </c>
      <c r="DC123">
        <f>ROUND((ROUND(AT123*AG123,2)*ROUND((1.15*1.15),7)),6)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67"/>
        <v>0</v>
      </c>
      <c r="DH123">
        <f t="shared" si="68"/>
        <v>0</v>
      </c>
      <c r="DI123">
        <f>ROUND(ROUND(AH123*AL123,2)*CX123,2)</f>
        <v>542765.28</v>
      </c>
      <c r="DJ123">
        <f>DI123</f>
        <v>542765.28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ROW(Source!A90)</f>
        <v>90</v>
      </c>
      <c r="B124">
        <v>79199732</v>
      </c>
      <c r="C124">
        <v>79201779</v>
      </c>
      <c r="D124">
        <v>60564180</v>
      </c>
      <c r="E124">
        <v>70</v>
      </c>
      <c r="F124">
        <v>1</v>
      </c>
      <c r="G124">
        <v>1</v>
      </c>
      <c r="H124">
        <v>1</v>
      </c>
      <c r="I124" t="s">
        <v>377</v>
      </c>
      <c r="J124" t="s">
        <v>3</v>
      </c>
      <c r="K124" t="s">
        <v>378</v>
      </c>
      <c r="L124">
        <v>1191</v>
      </c>
      <c r="N124">
        <v>1013</v>
      </c>
      <c r="O124" t="s">
        <v>379</v>
      </c>
      <c r="P124" t="s">
        <v>379</v>
      </c>
      <c r="Q124">
        <v>1</v>
      </c>
      <c r="W124">
        <v>0</v>
      </c>
      <c r="X124">
        <v>-1417349443</v>
      </c>
      <c r="Y124">
        <f>(AT124*ROUND((1.15*1.25),7))</f>
        <v>0.27312500000000001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56.02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0.19</v>
      </c>
      <c r="AU124" t="s">
        <v>23</v>
      </c>
      <c r="AV124">
        <v>2</v>
      </c>
      <c r="AW124">
        <v>2</v>
      </c>
      <c r="AX124">
        <v>79202110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ROUND(Y124*Source!I90,7)</f>
        <v>2.3188312999999998</v>
      </c>
      <c r="CY124">
        <f>AD124</f>
        <v>0</v>
      </c>
      <c r="CZ124">
        <f>AH124</f>
        <v>0</v>
      </c>
      <c r="DA124">
        <f>AL124</f>
        <v>1</v>
      </c>
      <c r="DB124">
        <f>ROUND((ROUND(AT124*CZ124,2)*ROUND((1.15*1.25),7)),6)</f>
        <v>0</v>
      </c>
      <c r="DC124">
        <f>ROUND((ROUND(AT124*AG124,2)*ROUND((1.15*1.25),7)),6)</f>
        <v>0</v>
      </c>
      <c r="DD124" t="s">
        <v>3</v>
      </c>
      <c r="DE124" t="s">
        <v>3</v>
      </c>
      <c r="DF124">
        <f>ROUND(ROUND(AE124,2)*CX124,2)</f>
        <v>0</v>
      </c>
      <c r="DG124">
        <f t="shared" si="67"/>
        <v>0</v>
      </c>
      <c r="DH124">
        <f>ROUND(ROUND(AG124*AK124,2)*CX124,2)</f>
        <v>0</v>
      </c>
      <c r="DI124">
        <f t="shared" ref="DI124:DI129" si="69">ROUND(ROUND(AH124,2)*CX124,2)</f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ROW(Source!A90)</f>
        <v>90</v>
      </c>
      <c r="B125">
        <v>79199732</v>
      </c>
      <c r="C125">
        <v>79201779</v>
      </c>
      <c r="D125">
        <v>60726043</v>
      </c>
      <c r="E125">
        <v>1</v>
      </c>
      <c r="F125">
        <v>1</v>
      </c>
      <c r="G125">
        <v>1</v>
      </c>
      <c r="H125">
        <v>2</v>
      </c>
      <c r="I125" t="s">
        <v>536</v>
      </c>
      <c r="J125" t="s">
        <v>537</v>
      </c>
      <c r="K125" t="s">
        <v>538</v>
      </c>
      <c r="L125">
        <v>1367</v>
      </c>
      <c r="N125">
        <v>1011</v>
      </c>
      <c r="O125" t="s">
        <v>266</v>
      </c>
      <c r="P125" t="s">
        <v>266</v>
      </c>
      <c r="Q125">
        <v>1</v>
      </c>
      <c r="W125">
        <v>0</v>
      </c>
      <c r="X125">
        <v>959294136</v>
      </c>
      <c r="Y125">
        <f>(AT125*ROUND((1.15*1.25),7))</f>
        <v>37.489999999999995</v>
      </c>
      <c r="AA125">
        <v>0</v>
      </c>
      <c r="AB125">
        <v>11.75</v>
      </c>
      <c r="AC125">
        <v>0</v>
      </c>
      <c r="AD125">
        <v>0</v>
      </c>
      <c r="AE125">
        <v>0</v>
      </c>
      <c r="AF125">
        <v>0.7</v>
      </c>
      <c r="AG125">
        <v>0</v>
      </c>
      <c r="AH125">
        <v>0</v>
      </c>
      <c r="AI125">
        <v>1</v>
      </c>
      <c r="AJ125">
        <v>16.79</v>
      </c>
      <c r="AK125">
        <v>56.02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26.08</v>
      </c>
      <c r="AU125" t="s">
        <v>23</v>
      </c>
      <c r="AV125">
        <v>0</v>
      </c>
      <c r="AW125">
        <v>2</v>
      </c>
      <c r="AX125">
        <v>79202111</v>
      </c>
      <c r="AY125">
        <v>1</v>
      </c>
      <c r="AZ125">
        <v>2048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ROUND(Y125*Source!I90*DO125,7)</f>
        <v>0</v>
      </c>
      <c r="CX125">
        <f>ROUND(Y125*Source!I90,7)</f>
        <v>318.2901</v>
      </c>
      <c r="CY125">
        <f>AB125</f>
        <v>11.75</v>
      </c>
      <c r="CZ125">
        <f>AF125</f>
        <v>0.7</v>
      </c>
      <c r="DA125">
        <f>AJ125</f>
        <v>16.79</v>
      </c>
      <c r="DB125">
        <f>ROUND((ROUND(AT125*CZ125,2)*ROUND((1.15*1.25),7)),6)</f>
        <v>26.248750000000001</v>
      </c>
      <c r="DC125">
        <f>ROUND((ROUND(AT125*AG125,2)*ROUND((1.15*1.25),7)),6)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3739.91</v>
      </c>
      <c r="DH125">
        <f>ROUND(ROUND(AG125*AK125,2)*CX125,2)</f>
        <v>0</v>
      </c>
      <c r="DI125">
        <f t="shared" si="69"/>
        <v>0</v>
      </c>
      <c r="DJ125">
        <f>DG125</f>
        <v>3739.91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ROW(Source!A90)</f>
        <v>90</v>
      </c>
      <c r="B126">
        <v>79199732</v>
      </c>
      <c r="C126">
        <v>79201779</v>
      </c>
      <c r="D126">
        <v>60726853</v>
      </c>
      <c r="E126">
        <v>1</v>
      </c>
      <c r="F126">
        <v>1</v>
      </c>
      <c r="G126">
        <v>1</v>
      </c>
      <c r="H126">
        <v>2</v>
      </c>
      <c r="I126" t="s">
        <v>389</v>
      </c>
      <c r="J126" t="s">
        <v>390</v>
      </c>
      <c r="K126" t="s">
        <v>391</v>
      </c>
      <c r="L126">
        <v>1367</v>
      </c>
      <c r="N126">
        <v>1011</v>
      </c>
      <c r="O126" t="s">
        <v>266</v>
      </c>
      <c r="P126" t="s">
        <v>266</v>
      </c>
      <c r="Q126">
        <v>1</v>
      </c>
      <c r="W126">
        <v>0</v>
      </c>
      <c r="X126">
        <v>509054691</v>
      </c>
      <c r="Y126">
        <f>(AT126*ROUND((1.15*1.25),7))</f>
        <v>0.27312500000000001</v>
      </c>
      <c r="AA126">
        <v>0</v>
      </c>
      <c r="AB126">
        <v>1103.27</v>
      </c>
      <c r="AC126">
        <v>649.83000000000004</v>
      </c>
      <c r="AD126">
        <v>0</v>
      </c>
      <c r="AE126">
        <v>0</v>
      </c>
      <c r="AF126">
        <v>65.709999999999994</v>
      </c>
      <c r="AG126">
        <v>11.6</v>
      </c>
      <c r="AH126">
        <v>0</v>
      </c>
      <c r="AI126">
        <v>1</v>
      </c>
      <c r="AJ126">
        <v>16.79</v>
      </c>
      <c r="AK126">
        <v>56.02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0.19</v>
      </c>
      <c r="AU126" t="s">
        <v>23</v>
      </c>
      <c r="AV126">
        <v>0</v>
      </c>
      <c r="AW126">
        <v>2</v>
      </c>
      <c r="AX126">
        <v>79202112</v>
      </c>
      <c r="AY126">
        <v>1</v>
      </c>
      <c r="AZ126">
        <v>2048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ROUND(Y126*Source!I90*DO126,7)</f>
        <v>0</v>
      </c>
      <c r="CX126">
        <f>ROUND(Y126*Source!I90,7)</f>
        <v>2.3188312999999998</v>
      </c>
      <c r="CY126">
        <f>AB126</f>
        <v>1103.27</v>
      </c>
      <c r="CZ126">
        <f>AF126</f>
        <v>65.709999999999994</v>
      </c>
      <c r="DA126">
        <f>AJ126</f>
        <v>16.79</v>
      </c>
      <c r="DB126">
        <f>ROUND((ROUND(AT126*CZ126,2)*ROUND((1.15*1.25),7)),6)</f>
        <v>17.940000000000001</v>
      </c>
      <c r="DC126">
        <f>ROUND((ROUND(AT126*AG126,2)*ROUND((1.15*1.25),7)),6)</f>
        <v>3.1625000000000001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2558.3000000000002</v>
      </c>
      <c r="DH126">
        <f>ROUND(ROUND(AG126*AK126,2)*CX126,2)</f>
        <v>1506.85</v>
      </c>
      <c r="DI126">
        <f t="shared" si="69"/>
        <v>0</v>
      </c>
      <c r="DJ126">
        <f>DG126</f>
        <v>2558.3000000000002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ROW(Source!A90)</f>
        <v>90</v>
      </c>
      <c r="B127">
        <v>79199732</v>
      </c>
      <c r="C127">
        <v>79201779</v>
      </c>
      <c r="D127">
        <v>60574823</v>
      </c>
      <c r="E127">
        <v>1</v>
      </c>
      <c r="F127">
        <v>1</v>
      </c>
      <c r="G127">
        <v>1</v>
      </c>
      <c r="H127">
        <v>3</v>
      </c>
      <c r="I127" t="s">
        <v>539</v>
      </c>
      <c r="J127" t="s">
        <v>540</v>
      </c>
      <c r="K127" t="s">
        <v>541</v>
      </c>
      <c r="L127">
        <v>1346</v>
      </c>
      <c r="N127">
        <v>1009</v>
      </c>
      <c r="O127" t="s">
        <v>203</v>
      </c>
      <c r="P127" t="s">
        <v>203</v>
      </c>
      <c r="Q127">
        <v>1</v>
      </c>
      <c r="W127">
        <v>0</v>
      </c>
      <c r="X127">
        <v>650434292</v>
      </c>
      <c r="Y127">
        <f>AT127</f>
        <v>4.8</v>
      </c>
      <c r="AA127">
        <v>68.47</v>
      </c>
      <c r="AB127">
        <v>0</v>
      </c>
      <c r="AC127">
        <v>0</v>
      </c>
      <c r="AD127">
        <v>0</v>
      </c>
      <c r="AE127">
        <v>7.2</v>
      </c>
      <c r="AF127">
        <v>0</v>
      </c>
      <c r="AG127">
        <v>0</v>
      </c>
      <c r="AH127">
        <v>0</v>
      </c>
      <c r="AI127">
        <v>9.51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4.8</v>
      </c>
      <c r="AU127" t="s">
        <v>3</v>
      </c>
      <c r="AV127">
        <v>0</v>
      </c>
      <c r="AW127">
        <v>2</v>
      </c>
      <c r="AX127">
        <v>79202113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ROUND(Y127*Source!I90,7)</f>
        <v>40.752000000000002</v>
      </c>
      <c r="CY127">
        <f>AA127</f>
        <v>68.47</v>
      </c>
      <c r="CZ127">
        <f>AE127</f>
        <v>7.2</v>
      </c>
      <c r="DA127">
        <f>AI127</f>
        <v>9.51</v>
      </c>
      <c r="DB127">
        <f>ROUND(ROUND(AT127*CZ127,2),6)</f>
        <v>34.56</v>
      </c>
      <c r="DC127">
        <f>ROUND(ROUND(AT127*AG127,2),6)</f>
        <v>0</v>
      </c>
      <c r="DD127" t="s">
        <v>3</v>
      </c>
      <c r="DE127" t="s">
        <v>3</v>
      </c>
      <c r="DF127">
        <f>ROUND(ROUND(AE127*AI127,2)*CX127,2)</f>
        <v>2790.29</v>
      </c>
      <c r="DG127">
        <f>ROUND(ROUND(AF127,2)*CX127,2)</f>
        <v>0</v>
      </c>
      <c r="DH127">
        <f>ROUND(ROUND(AG127,2)*CX127,2)</f>
        <v>0</v>
      </c>
      <c r="DI127">
        <f t="shared" si="69"/>
        <v>0</v>
      </c>
      <c r="DJ127">
        <f>DF127</f>
        <v>2790.29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ROW(Source!A90)</f>
        <v>90</v>
      </c>
      <c r="B128">
        <v>79199732</v>
      </c>
      <c r="C128">
        <v>79201779</v>
      </c>
      <c r="D128">
        <v>60579788</v>
      </c>
      <c r="E128">
        <v>1</v>
      </c>
      <c r="F128">
        <v>1</v>
      </c>
      <c r="G128">
        <v>1</v>
      </c>
      <c r="H128">
        <v>3</v>
      </c>
      <c r="I128" t="s">
        <v>542</v>
      </c>
      <c r="J128" t="s">
        <v>543</v>
      </c>
      <c r="K128" t="s">
        <v>544</v>
      </c>
      <c r="L128">
        <v>1346</v>
      </c>
      <c r="N128">
        <v>1009</v>
      </c>
      <c r="O128" t="s">
        <v>203</v>
      </c>
      <c r="P128" t="s">
        <v>203</v>
      </c>
      <c r="Q128">
        <v>1</v>
      </c>
      <c r="W128">
        <v>0</v>
      </c>
      <c r="X128">
        <v>2122131493</v>
      </c>
      <c r="Y128">
        <f>AT128</f>
        <v>31</v>
      </c>
      <c r="AA128">
        <v>236.42</v>
      </c>
      <c r="AB128">
        <v>0</v>
      </c>
      <c r="AC128">
        <v>0</v>
      </c>
      <c r="AD128">
        <v>0</v>
      </c>
      <c r="AE128">
        <v>24.86</v>
      </c>
      <c r="AF128">
        <v>0</v>
      </c>
      <c r="AG128">
        <v>0</v>
      </c>
      <c r="AH128">
        <v>0</v>
      </c>
      <c r="AI128">
        <v>9.51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31</v>
      </c>
      <c r="AU128" t="s">
        <v>3</v>
      </c>
      <c r="AV128">
        <v>0</v>
      </c>
      <c r="AW128">
        <v>2</v>
      </c>
      <c r="AX128">
        <v>79202114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ROUND(Y128*Source!I90,7)</f>
        <v>263.19</v>
      </c>
      <c r="CY128">
        <f>AA128</f>
        <v>236.42</v>
      </c>
      <c r="CZ128">
        <f>AE128</f>
        <v>24.86</v>
      </c>
      <c r="DA128">
        <f>AI128</f>
        <v>9.51</v>
      </c>
      <c r="DB128">
        <f>ROUND(ROUND(AT128*CZ128,2),6)</f>
        <v>770.66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62223.38</v>
      </c>
      <c r="DG128">
        <f>ROUND(ROUND(AF128,2)*CX128,2)</f>
        <v>0</v>
      </c>
      <c r="DH128">
        <f>ROUND(ROUND(AG128,2)*CX128,2)</f>
        <v>0</v>
      </c>
      <c r="DI128">
        <f t="shared" si="69"/>
        <v>0</v>
      </c>
      <c r="DJ128">
        <f>DF128</f>
        <v>62223.38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ROW(Source!A90)</f>
        <v>90</v>
      </c>
      <c r="B129">
        <v>79199732</v>
      </c>
      <c r="C129">
        <v>79201779</v>
      </c>
      <c r="D129">
        <v>60594495</v>
      </c>
      <c r="E129">
        <v>1</v>
      </c>
      <c r="F129">
        <v>1</v>
      </c>
      <c r="G129">
        <v>1</v>
      </c>
      <c r="H129">
        <v>3</v>
      </c>
      <c r="I129" t="s">
        <v>545</v>
      </c>
      <c r="J129" t="s">
        <v>546</v>
      </c>
      <c r="K129" t="s">
        <v>547</v>
      </c>
      <c r="L129">
        <v>1348</v>
      </c>
      <c r="N129">
        <v>1009</v>
      </c>
      <c r="O129" t="s">
        <v>208</v>
      </c>
      <c r="P129" t="s">
        <v>208</v>
      </c>
      <c r="Q129">
        <v>1000</v>
      </c>
      <c r="W129">
        <v>0</v>
      </c>
      <c r="X129">
        <v>-807853778</v>
      </c>
      <c r="Y129">
        <f>AT129</f>
        <v>6.4100000000000004E-2</v>
      </c>
      <c r="AA129">
        <v>56955.39</v>
      </c>
      <c r="AB129">
        <v>0</v>
      </c>
      <c r="AC129">
        <v>0</v>
      </c>
      <c r="AD129">
        <v>0</v>
      </c>
      <c r="AE129">
        <v>5989</v>
      </c>
      <c r="AF129">
        <v>0</v>
      </c>
      <c r="AG129">
        <v>0</v>
      </c>
      <c r="AH129">
        <v>0</v>
      </c>
      <c r="AI129">
        <v>9.51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6.4100000000000004E-2</v>
      </c>
      <c r="AU129" t="s">
        <v>3</v>
      </c>
      <c r="AV129">
        <v>0</v>
      </c>
      <c r="AW129">
        <v>2</v>
      </c>
      <c r="AX129">
        <v>79202115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ROUND(Y129*Source!I90,7)</f>
        <v>0.54420900000000005</v>
      </c>
      <c r="CY129">
        <f>AA129</f>
        <v>56955.39</v>
      </c>
      <c r="CZ129">
        <f>AE129</f>
        <v>5989</v>
      </c>
      <c r="DA129">
        <f>AI129</f>
        <v>9.51</v>
      </c>
      <c r="DB129">
        <f>ROUND(ROUND(AT129*CZ129,2),6)</f>
        <v>383.89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30995.64</v>
      </c>
      <c r="DG129">
        <f>ROUND(ROUND(AF129,2)*CX129,2)</f>
        <v>0</v>
      </c>
      <c r="DH129">
        <f>ROUND(ROUND(AG129,2)*CX129,2)</f>
        <v>0</v>
      </c>
      <c r="DI129">
        <f t="shared" si="69"/>
        <v>0</v>
      </c>
      <c r="DJ129">
        <f>DF129</f>
        <v>30995.64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ROW(Source!A91)</f>
        <v>91</v>
      </c>
      <c r="B130">
        <v>79199732</v>
      </c>
      <c r="C130">
        <v>79201781</v>
      </c>
      <c r="D130">
        <v>60564042</v>
      </c>
      <c r="E130">
        <v>70</v>
      </c>
      <c r="F130">
        <v>1</v>
      </c>
      <c r="G130">
        <v>1</v>
      </c>
      <c r="H130">
        <v>1</v>
      </c>
      <c r="I130" t="s">
        <v>404</v>
      </c>
      <c r="J130" t="s">
        <v>3</v>
      </c>
      <c r="K130" t="s">
        <v>405</v>
      </c>
      <c r="L130">
        <v>1191</v>
      </c>
      <c r="N130">
        <v>1013</v>
      </c>
      <c r="O130" t="s">
        <v>379</v>
      </c>
      <c r="P130" t="s">
        <v>379</v>
      </c>
      <c r="Q130">
        <v>1</v>
      </c>
      <c r="W130">
        <v>0</v>
      </c>
      <c r="X130">
        <v>-1936699058</v>
      </c>
      <c r="Y130">
        <f>(AT130*ROUND((1.15*1.15),7))</f>
        <v>18.594350000000002</v>
      </c>
      <c r="AA130">
        <v>0</v>
      </c>
      <c r="AB130">
        <v>0</v>
      </c>
      <c r="AC130">
        <v>0</v>
      </c>
      <c r="AD130">
        <v>555.72</v>
      </c>
      <c r="AE130">
        <v>0</v>
      </c>
      <c r="AF130">
        <v>0</v>
      </c>
      <c r="AG130">
        <v>0</v>
      </c>
      <c r="AH130">
        <v>9.92</v>
      </c>
      <c r="AI130">
        <v>1</v>
      </c>
      <c r="AJ130">
        <v>1</v>
      </c>
      <c r="AK130">
        <v>1</v>
      </c>
      <c r="AL130">
        <v>56.02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14.06</v>
      </c>
      <c r="AU130" t="s">
        <v>24</v>
      </c>
      <c r="AV130">
        <v>1</v>
      </c>
      <c r="AW130">
        <v>2</v>
      </c>
      <c r="AX130">
        <v>79202116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ROUND(AT130*Source!I91*AH130*AL130,2)</f>
        <v>15626.8</v>
      </c>
      <c r="CV130">
        <f>ROUND(Y130*Source!I91,7)</f>
        <v>37.188699999999997</v>
      </c>
      <c r="CW130">
        <v>0</v>
      </c>
      <c r="CX130">
        <f>ROUND(Y130*Source!I91,7)</f>
        <v>37.188699999999997</v>
      </c>
      <c r="CY130">
        <f>AD130</f>
        <v>555.72</v>
      </c>
      <c r="CZ130">
        <f>AH130</f>
        <v>9.92</v>
      </c>
      <c r="DA130">
        <f>AL130</f>
        <v>56.02</v>
      </c>
      <c r="DB130">
        <f>ROUND((ROUND(AT130*CZ130,2)*ROUND((1.15*1.15),7)),6)</f>
        <v>184.4623</v>
      </c>
      <c r="DC130">
        <f>ROUND((ROUND(AT130*AG130,2)*ROUND((1.15*1.15),7)),6)</f>
        <v>0</v>
      </c>
      <c r="DD130" t="s">
        <v>3</v>
      </c>
      <c r="DE130" t="s">
        <v>3</v>
      </c>
      <c r="DF130">
        <f t="shared" ref="DF130:DF138" si="70">ROUND(ROUND(AE130,2)*CX130,2)</f>
        <v>0</v>
      </c>
      <c r="DG130">
        <f>ROUND(ROUND(AF130,2)*CX130,2)</f>
        <v>0</v>
      </c>
      <c r="DH130">
        <f>ROUND(ROUND(AG130,2)*CX130,2)</f>
        <v>0</v>
      </c>
      <c r="DI130">
        <f>ROUND(ROUND(AH130*AL130,2)*CX130,2)</f>
        <v>20666.5</v>
      </c>
      <c r="DJ130">
        <f>DI130</f>
        <v>20666.5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ROW(Source!A91)</f>
        <v>91</v>
      </c>
      <c r="B131">
        <v>79199732</v>
      </c>
      <c r="C131">
        <v>79201781</v>
      </c>
      <c r="D131">
        <v>60564180</v>
      </c>
      <c r="E131">
        <v>70</v>
      </c>
      <c r="F131">
        <v>1</v>
      </c>
      <c r="G131">
        <v>1</v>
      </c>
      <c r="H131">
        <v>1</v>
      </c>
      <c r="I131" t="s">
        <v>377</v>
      </c>
      <c r="J131" t="s">
        <v>3</v>
      </c>
      <c r="K131" t="s">
        <v>378</v>
      </c>
      <c r="L131">
        <v>1191</v>
      </c>
      <c r="N131">
        <v>1013</v>
      </c>
      <c r="O131" t="s">
        <v>379</v>
      </c>
      <c r="P131" t="s">
        <v>379</v>
      </c>
      <c r="Q131">
        <v>1</v>
      </c>
      <c r="W131">
        <v>0</v>
      </c>
      <c r="X131">
        <v>-1417349443</v>
      </c>
      <c r="Y131">
        <f>(AT131*ROUND((1.15*1.25),7))</f>
        <v>6.46875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56.02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4.5</v>
      </c>
      <c r="AU131" t="s">
        <v>23</v>
      </c>
      <c r="AV131">
        <v>2</v>
      </c>
      <c r="AW131">
        <v>2</v>
      </c>
      <c r="AX131">
        <v>79202117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ROUND(Y131*Source!I91,7)</f>
        <v>12.9375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ROUND((ROUND(AT131*CZ131,2)*ROUND((1.15*1.25),7)),6)</f>
        <v>0</v>
      </c>
      <c r="DC131">
        <f>ROUND((ROUND(AT131*AG131,2)*ROUND((1.15*1.25),7)),6)</f>
        <v>0</v>
      </c>
      <c r="DD131" t="s">
        <v>3</v>
      </c>
      <c r="DE131" t="s">
        <v>3</v>
      </c>
      <c r="DF131">
        <f t="shared" si="70"/>
        <v>0</v>
      </c>
      <c r="DG131">
        <f>ROUND(ROUND(AF131,2)*CX131,2)</f>
        <v>0</v>
      </c>
      <c r="DH131">
        <f>ROUND(ROUND(AG131*AK131,2)*CX131,2)</f>
        <v>0</v>
      </c>
      <c r="DI131">
        <f>ROUND(ROUND(AH131,2)*CX131,2)</f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ROW(Source!A91)</f>
        <v>91</v>
      </c>
      <c r="B132">
        <v>79199732</v>
      </c>
      <c r="C132">
        <v>79201781</v>
      </c>
      <c r="D132">
        <v>60725923</v>
      </c>
      <c r="E132">
        <v>1</v>
      </c>
      <c r="F132">
        <v>1</v>
      </c>
      <c r="G132">
        <v>1</v>
      </c>
      <c r="H132">
        <v>2</v>
      </c>
      <c r="I132" t="s">
        <v>406</v>
      </c>
      <c r="J132" t="s">
        <v>407</v>
      </c>
      <c r="K132" t="s">
        <v>408</v>
      </c>
      <c r="L132">
        <v>1367</v>
      </c>
      <c r="N132">
        <v>1011</v>
      </c>
      <c r="O132" t="s">
        <v>266</v>
      </c>
      <c r="P132" t="s">
        <v>266</v>
      </c>
      <c r="Q132">
        <v>1</v>
      </c>
      <c r="W132">
        <v>0</v>
      </c>
      <c r="X132">
        <v>-430484415</v>
      </c>
      <c r="Y132">
        <f>(AT132*ROUND((1.15*1.25),7))</f>
        <v>3.7087500000000002</v>
      </c>
      <c r="AA132">
        <v>0</v>
      </c>
      <c r="AB132">
        <v>1937.57</v>
      </c>
      <c r="AC132">
        <v>756.27</v>
      </c>
      <c r="AD132">
        <v>0</v>
      </c>
      <c r="AE132">
        <v>0</v>
      </c>
      <c r="AF132">
        <v>115.4</v>
      </c>
      <c r="AG132">
        <v>13.5</v>
      </c>
      <c r="AH132">
        <v>0</v>
      </c>
      <c r="AI132">
        <v>1</v>
      </c>
      <c r="AJ132">
        <v>16.79</v>
      </c>
      <c r="AK132">
        <v>56.02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2.58</v>
      </c>
      <c r="AU132" t="s">
        <v>23</v>
      </c>
      <c r="AV132">
        <v>0</v>
      </c>
      <c r="AW132">
        <v>2</v>
      </c>
      <c r="AX132">
        <v>79202118</v>
      </c>
      <c r="AY132">
        <v>1</v>
      </c>
      <c r="AZ132">
        <v>2048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ROUND(Y132*Source!I91*DO132,7)</f>
        <v>0</v>
      </c>
      <c r="CX132">
        <f>ROUND(Y132*Source!I91,7)</f>
        <v>7.4175000000000004</v>
      </c>
      <c r="CY132">
        <f>AB132</f>
        <v>1937.57</v>
      </c>
      <c r="CZ132">
        <f>AF132</f>
        <v>115.4</v>
      </c>
      <c r="DA132">
        <f>AJ132</f>
        <v>16.79</v>
      </c>
      <c r="DB132">
        <f>ROUND((ROUND(AT132*CZ132,2)*ROUND((1.15*1.25),7)),6)</f>
        <v>427.986875</v>
      </c>
      <c r="DC132">
        <f>ROUND((ROUND(AT132*AG132,2)*ROUND((1.15*1.25),7)),6)</f>
        <v>50.068125000000002</v>
      </c>
      <c r="DD132" t="s">
        <v>3</v>
      </c>
      <c r="DE132" t="s">
        <v>3</v>
      </c>
      <c r="DF132">
        <f t="shared" si="70"/>
        <v>0</v>
      </c>
      <c r="DG132">
        <f>ROUND(ROUND(AF132*AJ132,2)*CX132,2)</f>
        <v>14371.93</v>
      </c>
      <c r="DH132">
        <f>ROUND(ROUND(AG132*AK132,2)*CX132,2)</f>
        <v>5609.63</v>
      </c>
      <c r="DI132">
        <f>ROUND(ROUND(AH132,2)*CX132,2)</f>
        <v>0</v>
      </c>
      <c r="DJ132">
        <f>DG132</f>
        <v>14371.93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ROW(Source!A91)</f>
        <v>91</v>
      </c>
      <c r="B133">
        <v>79199732</v>
      </c>
      <c r="C133">
        <v>79201781</v>
      </c>
      <c r="D133">
        <v>60726870</v>
      </c>
      <c r="E133">
        <v>1</v>
      </c>
      <c r="F133">
        <v>1</v>
      </c>
      <c r="G133">
        <v>1</v>
      </c>
      <c r="H133">
        <v>2</v>
      </c>
      <c r="I133" t="s">
        <v>473</v>
      </c>
      <c r="J133" t="s">
        <v>474</v>
      </c>
      <c r="K133" t="s">
        <v>475</v>
      </c>
      <c r="L133">
        <v>1367</v>
      </c>
      <c r="N133">
        <v>1011</v>
      </c>
      <c r="O133" t="s">
        <v>266</v>
      </c>
      <c r="P133" t="s">
        <v>266</v>
      </c>
      <c r="Q133">
        <v>1</v>
      </c>
      <c r="W133">
        <v>0</v>
      </c>
      <c r="X133">
        <v>302935676</v>
      </c>
      <c r="Y133">
        <f>(AT133*ROUND((1.15*1.25),7))</f>
        <v>2.76</v>
      </c>
      <c r="AA133">
        <v>0</v>
      </c>
      <c r="AB133">
        <v>1584.64</v>
      </c>
      <c r="AC133">
        <v>756.27</v>
      </c>
      <c r="AD133">
        <v>0</v>
      </c>
      <c r="AE133">
        <v>0</v>
      </c>
      <c r="AF133">
        <v>94.38</v>
      </c>
      <c r="AG133">
        <v>13.5</v>
      </c>
      <c r="AH133">
        <v>0</v>
      </c>
      <c r="AI133">
        <v>1</v>
      </c>
      <c r="AJ133">
        <v>16.79</v>
      </c>
      <c r="AK133">
        <v>56.02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1.92</v>
      </c>
      <c r="AU133" t="s">
        <v>23</v>
      </c>
      <c r="AV133">
        <v>0</v>
      </c>
      <c r="AW133">
        <v>2</v>
      </c>
      <c r="AX133">
        <v>79202119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ROUND(Y133*Source!I91*DO133,7)</f>
        <v>0</v>
      </c>
      <c r="CX133">
        <f>ROUND(Y133*Source!I91,7)</f>
        <v>5.52</v>
      </c>
      <c r="CY133">
        <f>AB133</f>
        <v>1584.64</v>
      </c>
      <c r="CZ133">
        <f>AF133</f>
        <v>94.38</v>
      </c>
      <c r="DA133">
        <f>AJ133</f>
        <v>16.79</v>
      </c>
      <c r="DB133">
        <f>ROUND((ROUND(AT133*CZ133,2)*ROUND((1.15*1.25),7)),6)</f>
        <v>260.489375</v>
      </c>
      <c r="DC133">
        <f>ROUND((ROUND(AT133*AG133,2)*ROUND((1.15*1.25),7)),6)</f>
        <v>37.26</v>
      </c>
      <c r="DD133" t="s">
        <v>3</v>
      </c>
      <c r="DE133" t="s">
        <v>3</v>
      </c>
      <c r="DF133">
        <f t="shared" si="70"/>
        <v>0</v>
      </c>
      <c r="DG133">
        <f>ROUND(ROUND(AF133*AJ133,2)*CX133,2)</f>
        <v>8747.2099999999991</v>
      </c>
      <c r="DH133">
        <f>ROUND(ROUND(AG133*AK133,2)*CX133,2)</f>
        <v>4174.6099999999997</v>
      </c>
      <c r="DI133">
        <f>ROUND(ROUND(AH133,2)*CX133,2)</f>
        <v>0</v>
      </c>
      <c r="DJ133">
        <f>DG133</f>
        <v>8747.2099999999991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ROW(Source!A91)</f>
        <v>91</v>
      </c>
      <c r="B134">
        <v>79199732</v>
      </c>
      <c r="C134">
        <v>79201781</v>
      </c>
      <c r="D134">
        <v>60726879</v>
      </c>
      <c r="E134">
        <v>1</v>
      </c>
      <c r="F134">
        <v>1</v>
      </c>
      <c r="G134">
        <v>1</v>
      </c>
      <c r="H134">
        <v>2</v>
      </c>
      <c r="I134" t="s">
        <v>476</v>
      </c>
      <c r="J134" t="s">
        <v>477</v>
      </c>
      <c r="K134" t="s">
        <v>478</v>
      </c>
      <c r="L134">
        <v>1367</v>
      </c>
      <c r="N134">
        <v>1011</v>
      </c>
      <c r="O134" t="s">
        <v>266</v>
      </c>
      <c r="P134" t="s">
        <v>266</v>
      </c>
      <c r="Q134">
        <v>1</v>
      </c>
      <c r="W134">
        <v>0</v>
      </c>
      <c r="X134">
        <v>13616601</v>
      </c>
      <c r="Y134">
        <f>(AT134*ROUND((1.15*1.25),7))</f>
        <v>2.76</v>
      </c>
      <c r="AA134">
        <v>0</v>
      </c>
      <c r="AB134">
        <v>331.77</v>
      </c>
      <c r="AC134">
        <v>0</v>
      </c>
      <c r="AD134">
        <v>0</v>
      </c>
      <c r="AE134">
        <v>0</v>
      </c>
      <c r="AF134">
        <v>19.760000000000002</v>
      </c>
      <c r="AG134">
        <v>0</v>
      </c>
      <c r="AH134">
        <v>0</v>
      </c>
      <c r="AI134">
        <v>1</v>
      </c>
      <c r="AJ134">
        <v>16.79</v>
      </c>
      <c r="AK134">
        <v>56.02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1.92</v>
      </c>
      <c r="AU134" t="s">
        <v>23</v>
      </c>
      <c r="AV134">
        <v>0</v>
      </c>
      <c r="AW134">
        <v>2</v>
      </c>
      <c r="AX134">
        <v>79202120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ROUND(Y134*Source!I91*DO134,7)</f>
        <v>0</v>
      </c>
      <c r="CX134">
        <f>ROUND(Y134*Source!I91,7)</f>
        <v>5.52</v>
      </c>
      <c r="CY134">
        <f>AB134</f>
        <v>331.77</v>
      </c>
      <c r="CZ134">
        <f>AF134</f>
        <v>19.760000000000002</v>
      </c>
      <c r="DA134">
        <f>AJ134</f>
        <v>16.79</v>
      </c>
      <c r="DB134">
        <f>ROUND((ROUND(AT134*CZ134,2)*ROUND((1.15*1.25),7)),6)</f>
        <v>54.53875</v>
      </c>
      <c r="DC134">
        <f>ROUND((ROUND(AT134*AG134,2)*ROUND((1.15*1.25),7)),6)</f>
        <v>0</v>
      </c>
      <c r="DD134" t="s">
        <v>3</v>
      </c>
      <c r="DE134" t="s">
        <v>3</v>
      </c>
      <c r="DF134">
        <f t="shared" si="70"/>
        <v>0</v>
      </c>
      <c r="DG134">
        <f>ROUND(ROUND(AF134*AJ134,2)*CX134,2)</f>
        <v>1831.37</v>
      </c>
      <c r="DH134">
        <f>ROUND(ROUND(AG134*AK134,2)*CX134,2)</f>
        <v>0</v>
      </c>
      <c r="DI134">
        <f>ROUND(ROUND(AH134,2)*CX134,2)</f>
        <v>0</v>
      </c>
      <c r="DJ134">
        <f>DG134</f>
        <v>1831.37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ROW(Source!A127)</f>
        <v>127</v>
      </c>
      <c r="B135">
        <v>79199732</v>
      </c>
      <c r="C135">
        <v>79201840</v>
      </c>
      <c r="D135">
        <v>60563956</v>
      </c>
      <c r="E135">
        <v>70</v>
      </c>
      <c r="F135">
        <v>1</v>
      </c>
      <c r="G135">
        <v>1</v>
      </c>
      <c r="H135">
        <v>1</v>
      </c>
      <c r="I135" t="s">
        <v>383</v>
      </c>
      <c r="J135" t="s">
        <v>3</v>
      </c>
      <c r="K135" t="s">
        <v>384</v>
      </c>
      <c r="L135">
        <v>1191</v>
      </c>
      <c r="N135">
        <v>1013</v>
      </c>
      <c r="O135" t="s">
        <v>379</v>
      </c>
      <c r="P135" t="s">
        <v>379</v>
      </c>
      <c r="Q135">
        <v>1</v>
      </c>
      <c r="W135">
        <v>0</v>
      </c>
      <c r="X135">
        <v>2031828327</v>
      </c>
      <c r="Y135">
        <f>(AT135*ROUND((1.15*1.15),7))</f>
        <v>22.839575</v>
      </c>
      <c r="AA135">
        <v>0</v>
      </c>
      <c r="AB135">
        <v>0</v>
      </c>
      <c r="AC135">
        <v>0</v>
      </c>
      <c r="AD135">
        <v>436.96</v>
      </c>
      <c r="AE135">
        <v>0</v>
      </c>
      <c r="AF135">
        <v>0</v>
      </c>
      <c r="AG135">
        <v>0</v>
      </c>
      <c r="AH135">
        <v>7.8</v>
      </c>
      <c r="AI135">
        <v>1</v>
      </c>
      <c r="AJ135">
        <v>1</v>
      </c>
      <c r="AK135">
        <v>1</v>
      </c>
      <c r="AL135">
        <v>56.02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17.27</v>
      </c>
      <c r="AU135" t="s">
        <v>24</v>
      </c>
      <c r="AV135">
        <v>1</v>
      </c>
      <c r="AW135">
        <v>2</v>
      </c>
      <c r="AX135">
        <v>79202142</v>
      </c>
      <c r="AY135">
        <v>1</v>
      </c>
      <c r="AZ135">
        <v>2048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ROUND(AT135*Source!I127*AH135*AL135,2)</f>
        <v>37429.300000000003</v>
      </c>
      <c r="CV135">
        <f>ROUND(Y135*Source!I127,7)</f>
        <v>113.28429199999999</v>
      </c>
      <c r="CW135">
        <v>0</v>
      </c>
      <c r="CX135">
        <f>ROUND(Y135*Source!I127,7)</f>
        <v>113.28429199999999</v>
      </c>
      <c r="CY135">
        <f>AD135</f>
        <v>436.96</v>
      </c>
      <c r="CZ135">
        <f>AH135</f>
        <v>7.8</v>
      </c>
      <c r="DA135">
        <f>AL135</f>
        <v>56.02</v>
      </c>
      <c r="DB135">
        <f>ROUND((ROUND(AT135*CZ135,2)*ROUND((1.15*1.15),7)),6)</f>
        <v>178.153975</v>
      </c>
      <c r="DC135">
        <f>ROUND((ROUND(AT135*AG135,2)*ROUND((1.15*1.15),7)),6)</f>
        <v>0</v>
      </c>
      <c r="DD135" t="s">
        <v>3</v>
      </c>
      <c r="DE135" t="s">
        <v>3</v>
      </c>
      <c r="DF135">
        <f t="shared" si="70"/>
        <v>0</v>
      </c>
      <c r="DG135">
        <f>ROUND(ROUND(AF135,2)*CX135,2)</f>
        <v>0</v>
      </c>
      <c r="DH135">
        <f>ROUND(ROUND(AG135,2)*CX135,2)</f>
        <v>0</v>
      </c>
      <c r="DI135">
        <f>ROUND(ROUND(AH135*AL135,2)*CX135,2)</f>
        <v>49500.7</v>
      </c>
      <c r="DJ135">
        <f>DI135</f>
        <v>49500.7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ROW(Source!A128)</f>
        <v>128</v>
      </c>
      <c r="B136">
        <v>79199732</v>
      </c>
      <c r="C136">
        <v>79201842</v>
      </c>
      <c r="D136">
        <v>60563986</v>
      </c>
      <c r="E136">
        <v>70</v>
      </c>
      <c r="F136">
        <v>1</v>
      </c>
      <c r="G136">
        <v>1</v>
      </c>
      <c r="H136">
        <v>1</v>
      </c>
      <c r="I136" t="s">
        <v>548</v>
      </c>
      <c r="J136" t="s">
        <v>3</v>
      </c>
      <c r="K136" t="s">
        <v>549</v>
      </c>
      <c r="L136">
        <v>1191</v>
      </c>
      <c r="N136">
        <v>1013</v>
      </c>
      <c r="O136" t="s">
        <v>379</v>
      </c>
      <c r="P136" t="s">
        <v>379</v>
      </c>
      <c r="Q136">
        <v>1</v>
      </c>
      <c r="W136">
        <v>0</v>
      </c>
      <c r="X136">
        <v>-961628416</v>
      </c>
      <c r="Y136">
        <f>(AT136*ROUND((1.15*1.15),7))</f>
        <v>6.9431250000000002</v>
      </c>
      <c r="AA136">
        <v>0</v>
      </c>
      <c r="AB136">
        <v>0</v>
      </c>
      <c r="AC136">
        <v>0</v>
      </c>
      <c r="AD136">
        <v>473.93</v>
      </c>
      <c r="AE136">
        <v>0</v>
      </c>
      <c r="AF136">
        <v>0</v>
      </c>
      <c r="AG136">
        <v>0</v>
      </c>
      <c r="AH136">
        <v>8.4600000000000009</v>
      </c>
      <c r="AI136">
        <v>1</v>
      </c>
      <c r="AJ136">
        <v>1</v>
      </c>
      <c r="AK136">
        <v>1</v>
      </c>
      <c r="AL136">
        <v>56.02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5.25</v>
      </c>
      <c r="AU136" t="s">
        <v>24</v>
      </c>
      <c r="AV136">
        <v>1</v>
      </c>
      <c r="AW136">
        <v>2</v>
      </c>
      <c r="AX136">
        <v>79202143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ROUND(AT136*Source!I128*AH136*AL136,2)</f>
        <v>12341.12</v>
      </c>
      <c r="CV136">
        <f>ROUND(Y136*Source!I128,7)</f>
        <v>34.437899999999999</v>
      </c>
      <c r="CW136">
        <v>0</v>
      </c>
      <c r="CX136">
        <f>ROUND(Y136*Source!I128,7)</f>
        <v>34.437899999999999</v>
      </c>
      <c r="CY136">
        <f>AD136</f>
        <v>473.93</v>
      </c>
      <c r="CZ136">
        <f>AH136</f>
        <v>8.4600000000000009</v>
      </c>
      <c r="DA136">
        <f>AL136</f>
        <v>56.02</v>
      </c>
      <c r="DB136">
        <f>ROUND((ROUND(AT136*CZ136,2)*ROUND((1.15*1.15),7)),6)</f>
        <v>58.745449999999998</v>
      </c>
      <c r="DC136">
        <f>ROUND((ROUND(AT136*AG136,2)*ROUND((1.15*1.15),7)),6)</f>
        <v>0</v>
      </c>
      <c r="DD136" t="s">
        <v>3</v>
      </c>
      <c r="DE136" t="s">
        <v>3</v>
      </c>
      <c r="DF136">
        <f t="shared" si="70"/>
        <v>0</v>
      </c>
      <c r="DG136">
        <f>ROUND(ROUND(AF136,2)*CX136,2)</f>
        <v>0</v>
      </c>
      <c r="DH136">
        <f>ROUND(ROUND(AG136,2)*CX136,2)</f>
        <v>0</v>
      </c>
      <c r="DI136">
        <f>ROUND(ROUND(AH136*AL136,2)*CX136,2)</f>
        <v>16321.15</v>
      </c>
      <c r="DJ136">
        <f>DI136</f>
        <v>16321.15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ROW(Source!A128)</f>
        <v>128</v>
      </c>
      <c r="B137">
        <v>79199732</v>
      </c>
      <c r="C137">
        <v>79201842</v>
      </c>
      <c r="D137">
        <v>60564180</v>
      </c>
      <c r="E137">
        <v>70</v>
      </c>
      <c r="F137">
        <v>1</v>
      </c>
      <c r="G137">
        <v>1</v>
      </c>
      <c r="H137">
        <v>1</v>
      </c>
      <c r="I137" t="s">
        <v>377</v>
      </c>
      <c r="J137" t="s">
        <v>3</v>
      </c>
      <c r="K137" t="s">
        <v>378</v>
      </c>
      <c r="L137">
        <v>1191</v>
      </c>
      <c r="N137">
        <v>1013</v>
      </c>
      <c r="O137" t="s">
        <v>379</v>
      </c>
      <c r="P137" t="s">
        <v>379</v>
      </c>
      <c r="Q137">
        <v>1</v>
      </c>
      <c r="W137">
        <v>0</v>
      </c>
      <c r="X137">
        <v>-1417349443</v>
      </c>
      <c r="Y137">
        <f>(AT137*ROUND((1.25*1.15),7))</f>
        <v>3.9387500000000002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56.02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2.74</v>
      </c>
      <c r="AU137" t="s">
        <v>224</v>
      </c>
      <c r="AV137">
        <v>2</v>
      </c>
      <c r="AW137">
        <v>2</v>
      </c>
      <c r="AX137">
        <v>79202144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ROUND(Y137*Source!I128,7)</f>
        <v>19.536200000000001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ROUND((ROUND(AT137*CZ137,2)*ROUND((1.25*1.15),7)),6)</f>
        <v>0</v>
      </c>
      <c r="DC137">
        <f>ROUND((ROUND(AT137*AG137,2)*ROUND((1.25*1.15),7)),6)</f>
        <v>0</v>
      </c>
      <c r="DD137" t="s">
        <v>3</v>
      </c>
      <c r="DE137" t="s">
        <v>3</v>
      </c>
      <c r="DF137">
        <f t="shared" si="70"/>
        <v>0</v>
      </c>
      <c r="DG137">
        <f>ROUND(ROUND(AF137,2)*CX137,2)</f>
        <v>0</v>
      </c>
      <c r="DH137">
        <f>ROUND(ROUND(AG137*AK137,2)*CX137,2)</f>
        <v>0</v>
      </c>
      <c r="DI137">
        <f>ROUND(ROUND(AH137,2)*CX137,2)</f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ROW(Source!A128)</f>
        <v>128</v>
      </c>
      <c r="B138">
        <v>79199732</v>
      </c>
      <c r="C138">
        <v>79201842</v>
      </c>
      <c r="D138">
        <v>60726800</v>
      </c>
      <c r="E138">
        <v>1</v>
      </c>
      <c r="F138">
        <v>1</v>
      </c>
      <c r="G138">
        <v>1</v>
      </c>
      <c r="H138">
        <v>2</v>
      </c>
      <c r="I138" t="s">
        <v>550</v>
      </c>
      <c r="J138" t="s">
        <v>551</v>
      </c>
      <c r="K138" t="s">
        <v>552</v>
      </c>
      <c r="L138">
        <v>1367</v>
      </c>
      <c r="N138">
        <v>1011</v>
      </c>
      <c r="O138" t="s">
        <v>266</v>
      </c>
      <c r="P138" t="s">
        <v>266</v>
      </c>
      <c r="Q138">
        <v>1</v>
      </c>
      <c r="W138">
        <v>0</v>
      </c>
      <c r="X138">
        <v>-859805338</v>
      </c>
      <c r="Y138">
        <f>(AT138*ROUND((1.25*1.15),7))</f>
        <v>3.9387500000000002</v>
      </c>
      <c r="AA138">
        <v>0</v>
      </c>
      <c r="AB138">
        <v>1846.9</v>
      </c>
      <c r="AC138">
        <v>649.83000000000004</v>
      </c>
      <c r="AD138">
        <v>0</v>
      </c>
      <c r="AE138">
        <v>0</v>
      </c>
      <c r="AF138">
        <v>110</v>
      </c>
      <c r="AG138">
        <v>11.6</v>
      </c>
      <c r="AH138">
        <v>0</v>
      </c>
      <c r="AI138">
        <v>1</v>
      </c>
      <c r="AJ138">
        <v>16.79</v>
      </c>
      <c r="AK138">
        <v>56.02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2.74</v>
      </c>
      <c r="AU138" t="s">
        <v>224</v>
      </c>
      <c r="AV138">
        <v>0</v>
      </c>
      <c r="AW138">
        <v>2</v>
      </c>
      <c r="AX138">
        <v>79202145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ROUND(Y138*Source!I128*DO138,7)</f>
        <v>0</v>
      </c>
      <c r="CX138">
        <f>ROUND(Y138*Source!I128,7)</f>
        <v>19.536200000000001</v>
      </c>
      <c r="CY138">
        <f>AB138</f>
        <v>1846.9</v>
      </c>
      <c r="CZ138">
        <f>AF138</f>
        <v>110</v>
      </c>
      <c r="DA138">
        <f>AJ138</f>
        <v>16.79</v>
      </c>
      <c r="DB138">
        <f>ROUND((ROUND(AT138*CZ138,2)*ROUND((1.25*1.15),7)),6)</f>
        <v>433.26249999999999</v>
      </c>
      <c r="DC138">
        <f>ROUND((ROUND(AT138*AG138,2)*ROUND((1.25*1.15),7)),6)</f>
        <v>45.683750000000003</v>
      </c>
      <c r="DD138" t="s">
        <v>3</v>
      </c>
      <c r="DE138" t="s">
        <v>3</v>
      </c>
      <c r="DF138">
        <f t="shared" si="70"/>
        <v>0</v>
      </c>
      <c r="DG138">
        <f>ROUND(ROUND(AF138*AJ138,2)*CX138,2)</f>
        <v>36081.410000000003</v>
      </c>
      <c r="DH138">
        <f>ROUND(ROUND(AG138*AK138,2)*CX138,2)</f>
        <v>12695.21</v>
      </c>
      <c r="DI138">
        <f>ROUND(ROUND(AH138,2)*CX138,2)</f>
        <v>0</v>
      </c>
      <c r="DJ138">
        <f>DG138</f>
        <v>36081.410000000003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ROW(Source!A128)</f>
        <v>128</v>
      </c>
      <c r="B139">
        <v>79199732</v>
      </c>
      <c r="C139">
        <v>79201842</v>
      </c>
      <c r="D139">
        <v>60576478</v>
      </c>
      <c r="E139">
        <v>1</v>
      </c>
      <c r="F139">
        <v>1</v>
      </c>
      <c r="G139">
        <v>1</v>
      </c>
      <c r="H139">
        <v>3</v>
      </c>
      <c r="I139" t="s">
        <v>485</v>
      </c>
      <c r="J139" t="s">
        <v>486</v>
      </c>
      <c r="K139" t="s">
        <v>487</v>
      </c>
      <c r="L139">
        <v>1339</v>
      </c>
      <c r="N139">
        <v>1007</v>
      </c>
      <c r="O139" t="s">
        <v>296</v>
      </c>
      <c r="P139" t="s">
        <v>296</v>
      </c>
      <c r="Q139">
        <v>1</v>
      </c>
      <c r="W139">
        <v>0</v>
      </c>
      <c r="X139">
        <v>-143474561</v>
      </c>
      <c r="Y139">
        <f>AT139</f>
        <v>10</v>
      </c>
      <c r="AA139">
        <v>23.2</v>
      </c>
      <c r="AB139">
        <v>0</v>
      </c>
      <c r="AC139">
        <v>0</v>
      </c>
      <c r="AD139">
        <v>0</v>
      </c>
      <c r="AE139">
        <v>2.44</v>
      </c>
      <c r="AF139">
        <v>0</v>
      </c>
      <c r="AG139">
        <v>0</v>
      </c>
      <c r="AH139">
        <v>0</v>
      </c>
      <c r="AI139">
        <v>9.51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10</v>
      </c>
      <c r="AU139" t="s">
        <v>3</v>
      </c>
      <c r="AV139">
        <v>0</v>
      </c>
      <c r="AW139">
        <v>2</v>
      </c>
      <c r="AX139">
        <v>79202146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ROUND(Y139*Source!I128,7)</f>
        <v>49.6</v>
      </c>
      <c r="CY139">
        <f>AA139</f>
        <v>23.2</v>
      </c>
      <c r="CZ139">
        <f>AE139</f>
        <v>2.44</v>
      </c>
      <c r="DA139">
        <f>AI139</f>
        <v>9.51</v>
      </c>
      <c r="DB139">
        <f>ROUND(ROUND(AT139*CZ139,2),6)</f>
        <v>24.4</v>
      </c>
      <c r="DC139">
        <f>ROUND(ROUND(AT139*AG139,2),6)</f>
        <v>0</v>
      </c>
      <c r="DD139" t="s">
        <v>3</v>
      </c>
      <c r="DE139" t="s">
        <v>3</v>
      </c>
      <c r="DF139">
        <f>ROUND(ROUND(AE139*AI139,2)*CX139,2)</f>
        <v>1150.72</v>
      </c>
      <c r="DG139">
        <f t="shared" ref="DG139:DG146" si="71">ROUND(ROUND(AF139,2)*CX139,2)</f>
        <v>0</v>
      </c>
      <c r="DH139">
        <f t="shared" ref="DH139:DH146" si="72">ROUND(ROUND(AG139,2)*CX139,2)</f>
        <v>0</v>
      </c>
      <c r="DI139">
        <f>ROUND(ROUND(AH139,2)*CX139,2)</f>
        <v>0</v>
      </c>
      <c r="DJ139">
        <f>DF139</f>
        <v>1150.72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ROW(Source!A128)</f>
        <v>128</v>
      </c>
      <c r="B140">
        <v>79199732</v>
      </c>
      <c r="C140">
        <v>79201842</v>
      </c>
      <c r="D140">
        <v>60567373</v>
      </c>
      <c r="E140">
        <v>70</v>
      </c>
      <c r="F140">
        <v>1</v>
      </c>
      <c r="G140">
        <v>1</v>
      </c>
      <c r="H140">
        <v>3</v>
      </c>
      <c r="I140" t="s">
        <v>235</v>
      </c>
      <c r="J140" t="s">
        <v>3</v>
      </c>
      <c r="K140" t="s">
        <v>236</v>
      </c>
      <c r="L140">
        <v>1346</v>
      </c>
      <c r="N140">
        <v>1009</v>
      </c>
      <c r="O140" t="s">
        <v>203</v>
      </c>
      <c r="P140" t="s">
        <v>203</v>
      </c>
      <c r="Q140">
        <v>1</v>
      </c>
      <c r="W140">
        <v>0</v>
      </c>
      <c r="X140">
        <v>-963519492</v>
      </c>
      <c r="Y140">
        <f>AT140</f>
        <v>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9.51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2</v>
      </c>
      <c r="AU140" t="s">
        <v>3</v>
      </c>
      <c r="AV140">
        <v>0</v>
      </c>
      <c r="AW140">
        <v>2</v>
      </c>
      <c r="AX140">
        <v>79202147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ROUND(Y140*Source!I128,7)</f>
        <v>9.92</v>
      </c>
      <c r="CY140">
        <f>AA140</f>
        <v>0</v>
      </c>
      <c r="CZ140">
        <f>AE140</f>
        <v>0</v>
      </c>
      <c r="DA140">
        <f>AI140</f>
        <v>9.51</v>
      </c>
      <c r="DB140">
        <f>ROUND(ROUND(AT140*CZ140,2),6)</f>
        <v>0</v>
      </c>
      <c r="DC140">
        <f>ROUND(ROUND(AT140*AG140,2),6)</f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71"/>
        <v>0</v>
      </c>
      <c r="DH140">
        <f t="shared" si="72"/>
        <v>0</v>
      </c>
      <c r="DI140">
        <f>ROUND(ROUND(AH140,2)*CX140,2)</f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ROW(Source!A166)</f>
        <v>166</v>
      </c>
      <c r="B141">
        <v>79199732</v>
      </c>
      <c r="C141">
        <v>79201903</v>
      </c>
      <c r="D141">
        <v>60564160</v>
      </c>
      <c r="E141">
        <v>70</v>
      </c>
      <c r="F141">
        <v>1</v>
      </c>
      <c r="G141">
        <v>1</v>
      </c>
      <c r="H141">
        <v>1</v>
      </c>
      <c r="I141" t="s">
        <v>553</v>
      </c>
      <c r="J141" t="s">
        <v>3</v>
      </c>
      <c r="K141" t="s">
        <v>554</v>
      </c>
      <c r="L141">
        <v>1369</v>
      </c>
      <c r="N141">
        <v>1013</v>
      </c>
      <c r="O141" t="s">
        <v>555</v>
      </c>
      <c r="P141" t="s">
        <v>555</v>
      </c>
      <c r="Q141">
        <v>1</v>
      </c>
      <c r="W141">
        <v>0</v>
      </c>
      <c r="X141">
        <v>286205319</v>
      </c>
      <c r="Y141">
        <f t="shared" ref="Y141:Y146" si="73">(AT141*ROUND(1.3,7))</f>
        <v>1.0530000000000002</v>
      </c>
      <c r="AA141">
        <v>0</v>
      </c>
      <c r="AB141">
        <v>0</v>
      </c>
      <c r="AC141">
        <v>0</v>
      </c>
      <c r="AD141">
        <v>723.78</v>
      </c>
      <c r="AE141">
        <v>0</v>
      </c>
      <c r="AF141">
        <v>0</v>
      </c>
      <c r="AG141">
        <v>0</v>
      </c>
      <c r="AH141">
        <v>12.92</v>
      </c>
      <c r="AI141">
        <v>1</v>
      </c>
      <c r="AJ141">
        <v>1</v>
      </c>
      <c r="AK141">
        <v>1</v>
      </c>
      <c r="AL141">
        <v>56.02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0.81</v>
      </c>
      <c r="AU141" t="s">
        <v>246</v>
      </c>
      <c r="AV141">
        <v>1</v>
      </c>
      <c r="AW141">
        <v>2</v>
      </c>
      <c r="AX141">
        <v>79202128</v>
      </c>
      <c r="AY141">
        <v>1</v>
      </c>
      <c r="AZ141">
        <v>2048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ROUND(AT141*Source!I166*AH141*AL141,2)</f>
        <v>1172.52</v>
      </c>
      <c r="CV141">
        <f>ROUND(Y141*Source!I166,7)</f>
        <v>2.1059999999999999</v>
      </c>
      <c r="CW141">
        <v>0</v>
      </c>
      <c r="CX141">
        <f>ROUND(Y141*Source!I166,7)</f>
        <v>2.1059999999999999</v>
      </c>
      <c r="CY141">
        <f t="shared" ref="CY141:CY146" si="74">AD141</f>
        <v>723.78</v>
      </c>
      <c r="CZ141">
        <f t="shared" ref="CZ141:CZ146" si="75">AH141</f>
        <v>12.92</v>
      </c>
      <c r="DA141">
        <f t="shared" ref="DA141:DA146" si="76">AL141</f>
        <v>56.02</v>
      </c>
      <c r="DB141">
        <f t="shared" ref="DB141:DB146" si="77">ROUND((ROUND(AT141*CZ141,2)*ROUND(1.3,7)),6)</f>
        <v>13.611000000000001</v>
      </c>
      <c r="DC141">
        <f t="shared" ref="DC141:DC146" si="78">ROUND((ROUND(AT141*AG141,2)*ROUND(1.3,7)),6)</f>
        <v>0</v>
      </c>
      <c r="DD141" t="s">
        <v>3</v>
      </c>
      <c r="DE141" t="s">
        <v>3</v>
      </c>
      <c r="DF141">
        <f t="shared" ref="DF141:DF146" si="79">ROUND(ROUND(AE141,2)*CX141,2)</f>
        <v>0</v>
      </c>
      <c r="DG141">
        <f t="shared" si="71"/>
        <v>0</v>
      </c>
      <c r="DH141">
        <f t="shared" si="72"/>
        <v>0</v>
      </c>
      <c r="DI141">
        <f t="shared" ref="DI141:DI146" si="80">ROUND(ROUND(AH141*AL141,2)*CX141,2)</f>
        <v>1524.28</v>
      </c>
      <c r="DJ141">
        <f t="shared" ref="DJ141:DJ146" si="81">DI141</f>
        <v>1524.28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ROW(Source!A166)</f>
        <v>166</v>
      </c>
      <c r="B142">
        <v>79199732</v>
      </c>
      <c r="C142">
        <v>79201903</v>
      </c>
      <c r="D142">
        <v>60564170</v>
      </c>
      <c r="E142">
        <v>70</v>
      </c>
      <c r="F142">
        <v>1</v>
      </c>
      <c r="G142">
        <v>1</v>
      </c>
      <c r="H142">
        <v>1</v>
      </c>
      <c r="I142" t="s">
        <v>556</v>
      </c>
      <c r="J142" t="s">
        <v>3</v>
      </c>
      <c r="K142" t="s">
        <v>557</v>
      </c>
      <c r="L142">
        <v>1369</v>
      </c>
      <c r="N142">
        <v>1013</v>
      </c>
      <c r="O142" t="s">
        <v>555</v>
      </c>
      <c r="P142" t="s">
        <v>555</v>
      </c>
      <c r="Q142">
        <v>1</v>
      </c>
      <c r="W142">
        <v>0</v>
      </c>
      <c r="X142">
        <v>126826561</v>
      </c>
      <c r="Y142">
        <f t="shared" si="73"/>
        <v>1.0530000000000002</v>
      </c>
      <c r="AA142">
        <v>0</v>
      </c>
      <c r="AB142">
        <v>0</v>
      </c>
      <c r="AC142">
        <v>0</v>
      </c>
      <c r="AD142">
        <v>710.89</v>
      </c>
      <c r="AE142">
        <v>0</v>
      </c>
      <c r="AF142">
        <v>0</v>
      </c>
      <c r="AG142">
        <v>0</v>
      </c>
      <c r="AH142">
        <v>12.69</v>
      </c>
      <c r="AI142">
        <v>1</v>
      </c>
      <c r="AJ142">
        <v>1</v>
      </c>
      <c r="AK142">
        <v>1</v>
      </c>
      <c r="AL142">
        <v>56.02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0.81</v>
      </c>
      <c r="AU142" t="s">
        <v>246</v>
      </c>
      <c r="AV142">
        <v>1</v>
      </c>
      <c r="AW142">
        <v>2</v>
      </c>
      <c r="AX142">
        <v>79202129</v>
      </c>
      <c r="AY142">
        <v>1</v>
      </c>
      <c r="AZ142">
        <v>2048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ROUND(AT142*Source!I166*AH142*AL142,2)</f>
        <v>1151.6500000000001</v>
      </c>
      <c r="CV142">
        <f>ROUND(Y142*Source!I166,7)</f>
        <v>2.1059999999999999</v>
      </c>
      <c r="CW142">
        <v>0</v>
      </c>
      <c r="CX142">
        <f>ROUND(Y142*Source!I166,7)</f>
        <v>2.1059999999999999</v>
      </c>
      <c r="CY142">
        <f t="shared" si="74"/>
        <v>710.89</v>
      </c>
      <c r="CZ142">
        <f t="shared" si="75"/>
        <v>12.69</v>
      </c>
      <c r="DA142">
        <f t="shared" si="76"/>
        <v>56.02</v>
      </c>
      <c r="DB142">
        <f t="shared" si="77"/>
        <v>13.364000000000001</v>
      </c>
      <c r="DC142">
        <f t="shared" si="78"/>
        <v>0</v>
      </c>
      <c r="DD142" t="s">
        <v>3</v>
      </c>
      <c r="DE142" t="s">
        <v>3</v>
      </c>
      <c r="DF142">
        <f t="shared" si="79"/>
        <v>0</v>
      </c>
      <c r="DG142">
        <f t="shared" si="71"/>
        <v>0</v>
      </c>
      <c r="DH142">
        <f t="shared" si="72"/>
        <v>0</v>
      </c>
      <c r="DI142">
        <f t="shared" si="80"/>
        <v>1497.13</v>
      </c>
      <c r="DJ142">
        <f t="shared" si="81"/>
        <v>1497.13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ROW(Source!A167)</f>
        <v>167</v>
      </c>
      <c r="B143">
        <v>79199732</v>
      </c>
      <c r="C143">
        <v>79201904</v>
      </c>
      <c r="D143">
        <v>60564156</v>
      </c>
      <c r="E143">
        <v>70</v>
      </c>
      <c r="F143">
        <v>1</v>
      </c>
      <c r="G143">
        <v>1</v>
      </c>
      <c r="H143">
        <v>1</v>
      </c>
      <c r="I143" t="s">
        <v>558</v>
      </c>
      <c r="J143" t="s">
        <v>3</v>
      </c>
      <c r="K143" t="s">
        <v>559</v>
      </c>
      <c r="L143">
        <v>1369</v>
      </c>
      <c r="N143">
        <v>1013</v>
      </c>
      <c r="O143" t="s">
        <v>555</v>
      </c>
      <c r="P143" t="s">
        <v>555</v>
      </c>
      <c r="Q143">
        <v>1</v>
      </c>
      <c r="W143">
        <v>0</v>
      </c>
      <c r="X143">
        <v>-512803540</v>
      </c>
      <c r="Y143">
        <f t="shared" si="73"/>
        <v>2.5219999999999998</v>
      </c>
      <c r="AA143">
        <v>0</v>
      </c>
      <c r="AB143">
        <v>0</v>
      </c>
      <c r="AC143">
        <v>0</v>
      </c>
      <c r="AD143">
        <v>538.91</v>
      </c>
      <c r="AE143">
        <v>0</v>
      </c>
      <c r="AF143">
        <v>0</v>
      </c>
      <c r="AG143">
        <v>0</v>
      </c>
      <c r="AH143">
        <v>9.6199999999999992</v>
      </c>
      <c r="AI143">
        <v>1</v>
      </c>
      <c r="AJ143">
        <v>1</v>
      </c>
      <c r="AK143">
        <v>1</v>
      </c>
      <c r="AL143">
        <v>56.02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1.94</v>
      </c>
      <c r="AU143" t="s">
        <v>246</v>
      </c>
      <c r="AV143">
        <v>1</v>
      </c>
      <c r="AW143">
        <v>2</v>
      </c>
      <c r="AX143">
        <v>79202130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ROUND(AT143*Source!I167*AH143*AL143,2)</f>
        <v>2090.98</v>
      </c>
      <c r="CV143">
        <f>ROUND(Y143*Source!I167,7)</f>
        <v>5.0439999999999996</v>
      </c>
      <c r="CW143">
        <v>0</v>
      </c>
      <c r="CX143">
        <f>ROUND(Y143*Source!I167,7)</f>
        <v>5.0439999999999996</v>
      </c>
      <c r="CY143">
        <f t="shared" si="74"/>
        <v>538.91</v>
      </c>
      <c r="CZ143">
        <f t="shared" si="75"/>
        <v>9.6199999999999992</v>
      </c>
      <c r="DA143">
        <f t="shared" si="76"/>
        <v>56.02</v>
      </c>
      <c r="DB143">
        <f t="shared" si="77"/>
        <v>24.257999999999999</v>
      </c>
      <c r="DC143">
        <f t="shared" si="78"/>
        <v>0</v>
      </c>
      <c r="DD143" t="s">
        <v>3</v>
      </c>
      <c r="DE143" t="s">
        <v>3</v>
      </c>
      <c r="DF143">
        <f t="shared" si="79"/>
        <v>0</v>
      </c>
      <c r="DG143">
        <f t="shared" si="71"/>
        <v>0</v>
      </c>
      <c r="DH143">
        <f t="shared" si="72"/>
        <v>0</v>
      </c>
      <c r="DI143">
        <f t="shared" si="80"/>
        <v>2718.26</v>
      </c>
      <c r="DJ143">
        <f t="shared" si="81"/>
        <v>2718.26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ROW(Source!A167)</f>
        <v>167</v>
      </c>
      <c r="B144">
        <v>79199732</v>
      </c>
      <c r="C144">
        <v>79201904</v>
      </c>
      <c r="D144">
        <v>60564170</v>
      </c>
      <c r="E144">
        <v>70</v>
      </c>
      <c r="F144">
        <v>1</v>
      </c>
      <c r="G144">
        <v>1</v>
      </c>
      <c r="H144">
        <v>1</v>
      </c>
      <c r="I144" t="s">
        <v>556</v>
      </c>
      <c r="J144" t="s">
        <v>3</v>
      </c>
      <c r="K144" t="s">
        <v>557</v>
      </c>
      <c r="L144">
        <v>1369</v>
      </c>
      <c r="N144">
        <v>1013</v>
      </c>
      <c r="O144" t="s">
        <v>555</v>
      </c>
      <c r="P144" t="s">
        <v>555</v>
      </c>
      <c r="Q144">
        <v>1</v>
      </c>
      <c r="W144">
        <v>0</v>
      </c>
      <c r="X144">
        <v>126826561</v>
      </c>
      <c r="Y144">
        <f t="shared" si="73"/>
        <v>3.7959999999999998</v>
      </c>
      <c r="AA144">
        <v>0</v>
      </c>
      <c r="AB144">
        <v>0</v>
      </c>
      <c r="AC144">
        <v>0</v>
      </c>
      <c r="AD144">
        <v>710.89</v>
      </c>
      <c r="AE144">
        <v>0</v>
      </c>
      <c r="AF144">
        <v>0</v>
      </c>
      <c r="AG144">
        <v>0</v>
      </c>
      <c r="AH144">
        <v>12.69</v>
      </c>
      <c r="AI144">
        <v>1</v>
      </c>
      <c r="AJ144">
        <v>1</v>
      </c>
      <c r="AK144">
        <v>1</v>
      </c>
      <c r="AL144">
        <v>56.02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2.92</v>
      </c>
      <c r="AU144" t="s">
        <v>246</v>
      </c>
      <c r="AV144">
        <v>1</v>
      </c>
      <c r="AW144">
        <v>2</v>
      </c>
      <c r="AX144">
        <v>79202131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ROUND(AT144*Source!I167*AH144*AL144,2)</f>
        <v>4151.62</v>
      </c>
      <c r="CV144">
        <f>ROUND(Y144*Source!I167,7)</f>
        <v>7.5919999999999996</v>
      </c>
      <c r="CW144">
        <v>0</v>
      </c>
      <c r="CX144">
        <f>ROUND(Y144*Source!I167,7)</f>
        <v>7.5919999999999996</v>
      </c>
      <c r="CY144">
        <f t="shared" si="74"/>
        <v>710.89</v>
      </c>
      <c r="CZ144">
        <f t="shared" si="75"/>
        <v>12.69</v>
      </c>
      <c r="DA144">
        <f t="shared" si="76"/>
        <v>56.02</v>
      </c>
      <c r="DB144">
        <f t="shared" si="77"/>
        <v>48.164999999999999</v>
      </c>
      <c r="DC144">
        <f t="shared" si="78"/>
        <v>0</v>
      </c>
      <c r="DD144" t="s">
        <v>3</v>
      </c>
      <c r="DE144" t="s">
        <v>3</v>
      </c>
      <c r="DF144">
        <f t="shared" si="79"/>
        <v>0</v>
      </c>
      <c r="DG144">
        <f t="shared" si="71"/>
        <v>0</v>
      </c>
      <c r="DH144">
        <f t="shared" si="72"/>
        <v>0</v>
      </c>
      <c r="DI144">
        <f t="shared" si="80"/>
        <v>5397.08</v>
      </c>
      <c r="DJ144">
        <f t="shared" si="81"/>
        <v>5397.08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ROW(Source!A168)</f>
        <v>168</v>
      </c>
      <c r="B145">
        <v>79199732</v>
      </c>
      <c r="C145">
        <v>79201905</v>
      </c>
      <c r="D145">
        <v>60564156</v>
      </c>
      <c r="E145">
        <v>70</v>
      </c>
      <c r="F145">
        <v>1</v>
      </c>
      <c r="G145">
        <v>1</v>
      </c>
      <c r="H145">
        <v>1</v>
      </c>
      <c r="I145" t="s">
        <v>558</v>
      </c>
      <c r="J145" t="s">
        <v>3</v>
      </c>
      <c r="K145" t="s">
        <v>559</v>
      </c>
      <c r="L145">
        <v>1369</v>
      </c>
      <c r="N145">
        <v>1013</v>
      </c>
      <c r="O145" t="s">
        <v>555</v>
      </c>
      <c r="P145" t="s">
        <v>555</v>
      </c>
      <c r="Q145">
        <v>1</v>
      </c>
      <c r="W145">
        <v>0</v>
      </c>
      <c r="X145">
        <v>-512803540</v>
      </c>
      <c r="Y145">
        <f t="shared" si="73"/>
        <v>2.3400000000000003</v>
      </c>
      <c r="AA145">
        <v>0</v>
      </c>
      <c r="AB145">
        <v>0</v>
      </c>
      <c r="AC145">
        <v>0</v>
      </c>
      <c r="AD145">
        <v>538.91</v>
      </c>
      <c r="AE145">
        <v>0</v>
      </c>
      <c r="AF145">
        <v>0</v>
      </c>
      <c r="AG145">
        <v>0</v>
      </c>
      <c r="AH145">
        <v>9.6199999999999992</v>
      </c>
      <c r="AI145">
        <v>1</v>
      </c>
      <c r="AJ145">
        <v>1</v>
      </c>
      <c r="AK145">
        <v>1</v>
      </c>
      <c r="AL145">
        <v>56.02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1.8</v>
      </c>
      <c r="AU145" t="s">
        <v>246</v>
      </c>
      <c r="AV145">
        <v>1</v>
      </c>
      <c r="AW145">
        <v>2</v>
      </c>
      <c r="AX145">
        <v>79202132</v>
      </c>
      <c r="AY145">
        <v>1</v>
      </c>
      <c r="AZ145">
        <v>2048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ROUND(AT145*Source!I168*AH145*AL145,2)</f>
        <v>1940.08</v>
      </c>
      <c r="CV145">
        <f>ROUND(Y145*Source!I168,7)</f>
        <v>4.68</v>
      </c>
      <c r="CW145">
        <v>0</v>
      </c>
      <c r="CX145">
        <f>ROUND(Y145*Source!I168,7)</f>
        <v>4.68</v>
      </c>
      <c r="CY145">
        <f t="shared" si="74"/>
        <v>538.91</v>
      </c>
      <c r="CZ145">
        <f t="shared" si="75"/>
        <v>9.6199999999999992</v>
      </c>
      <c r="DA145">
        <f t="shared" si="76"/>
        <v>56.02</v>
      </c>
      <c r="DB145">
        <f t="shared" si="77"/>
        <v>22.515999999999998</v>
      </c>
      <c r="DC145">
        <f t="shared" si="78"/>
        <v>0</v>
      </c>
      <c r="DD145" t="s">
        <v>3</v>
      </c>
      <c r="DE145" t="s">
        <v>3</v>
      </c>
      <c r="DF145">
        <f t="shared" si="79"/>
        <v>0</v>
      </c>
      <c r="DG145">
        <f t="shared" si="71"/>
        <v>0</v>
      </c>
      <c r="DH145">
        <f t="shared" si="72"/>
        <v>0</v>
      </c>
      <c r="DI145">
        <f t="shared" si="80"/>
        <v>2522.1</v>
      </c>
      <c r="DJ145">
        <f t="shared" si="81"/>
        <v>2522.1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ROW(Source!A168)</f>
        <v>168</v>
      </c>
      <c r="B146">
        <v>79199732</v>
      </c>
      <c r="C146">
        <v>79201905</v>
      </c>
      <c r="D146">
        <v>60564164</v>
      </c>
      <c r="E146">
        <v>70</v>
      </c>
      <c r="F146">
        <v>1</v>
      </c>
      <c r="G146">
        <v>1</v>
      </c>
      <c r="H146">
        <v>1</v>
      </c>
      <c r="I146" t="s">
        <v>560</v>
      </c>
      <c r="J146" t="s">
        <v>3</v>
      </c>
      <c r="K146" t="s">
        <v>561</v>
      </c>
      <c r="L146">
        <v>1369</v>
      </c>
      <c r="N146">
        <v>1013</v>
      </c>
      <c r="O146" t="s">
        <v>555</v>
      </c>
      <c r="P146" t="s">
        <v>555</v>
      </c>
      <c r="Q146">
        <v>1</v>
      </c>
      <c r="W146">
        <v>0</v>
      </c>
      <c r="X146">
        <v>-1275334932</v>
      </c>
      <c r="Y146">
        <f t="shared" si="73"/>
        <v>2.3400000000000003</v>
      </c>
      <c r="AA146">
        <v>0</v>
      </c>
      <c r="AB146">
        <v>0</v>
      </c>
      <c r="AC146">
        <v>0</v>
      </c>
      <c r="AD146">
        <v>513.70000000000005</v>
      </c>
      <c r="AE146">
        <v>0</v>
      </c>
      <c r="AF146">
        <v>0</v>
      </c>
      <c r="AG146">
        <v>0</v>
      </c>
      <c r="AH146">
        <v>9.17</v>
      </c>
      <c r="AI146">
        <v>1</v>
      </c>
      <c r="AJ146">
        <v>1</v>
      </c>
      <c r="AK146">
        <v>1</v>
      </c>
      <c r="AL146">
        <v>56.02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1.8</v>
      </c>
      <c r="AU146" t="s">
        <v>246</v>
      </c>
      <c r="AV146">
        <v>1</v>
      </c>
      <c r="AW146">
        <v>2</v>
      </c>
      <c r="AX146">
        <v>79202133</v>
      </c>
      <c r="AY146">
        <v>1</v>
      </c>
      <c r="AZ146">
        <v>2048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ROUND(AT146*Source!I168*AH146*AL146,2)</f>
        <v>1849.33</v>
      </c>
      <c r="CV146">
        <f>ROUND(Y146*Source!I168,7)</f>
        <v>4.68</v>
      </c>
      <c r="CW146">
        <v>0</v>
      </c>
      <c r="CX146">
        <f>ROUND(Y146*Source!I168,7)</f>
        <v>4.68</v>
      </c>
      <c r="CY146">
        <f t="shared" si="74"/>
        <v>513.70000000000005</v>
      </c>
      <c r="CZ146">
        <f t="shared" si="75"/>
        <v>9.17</v>
      </c>
      <c r="DA146">
        <f t="shared" si="76"/>
        <v>56.02</v>
      </c>
      <c r="DB146">
        <f t="shared" si="77"/>
        <v>21.463000000000001</v>
      </c>
      <c r="DC146">
        <f t="shared" si="78"/>
        <v>0</v>
      </c>
      <c r="DD146" t="s">
        <v>3</v>
      </c>
      <c r="DE146" t="s">
        <v>3</v>
      </c>
      <c r="DF146">
        <f t="shared" si="79"/>
        <v>0</v>
      </c>
      <c r="DG146">
        <f t="shared" si="71"/>
        <v>0</v>
      </c>
      <c r="DH146">
        <f t="shared" si="72"/>
        <v>0</v>
      </c>
      <c r="DI146">
        <f t="shared" si="80"/>
        <v>2404.12</v>
      </c>
      <c r="DJ146">
        <f t="shared" si="81"/>
        <v>2404.12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340" spans="9:9" x14ac:dyDescent="0.2">
      <c r="I3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79201984</v>
      </c>
      <c r="C1">
        <v>79201680</v>
      </c>
      <c r="D1">
        <v>60564180</v>
      </c>
      <c r="E1">
        <v>70</v>
      </c>
      <c r="F1">
        <v>1</v>
      </c>
      <c r="G1">
        <v>1</v>
      </c>
      <c r="H1">
        <v>1</v>
      </c>
      <c r="I1" t="s">
        <v>377</v>
      </c>
      <c r="J1" t="s">
        <v>3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X1">
        <v>0.35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23</v>
      </c>
      <c r="AG1">
        <v>0.50312499999999993</v>
      </c>
      <c r="AH1">
        <v>2</v>
      </c>
      <c r="AI1">
        <v>79201984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79201985</v>
      </c>
      <c r="C2">
        <v>79201680</v>
      </c>
      <c r="D2">
        <v>60725371</v>
      </c>
      <c r="E2">
        <v>1</v>
      </c>
      <c r="F2">
        <v>1</v>
      </c>
      <c r="G2">
        <v>1</v>
      </c>
      <c r="H2">
        <v>2</v>
      </c>
      <c r="I2" t="s">
        <v>380</v>
      </c>
      <c r="J2" t="s">
        <v>381</v>
      </c>
      <c r="K2" t="s">
        <v>382</v>
      </c>
      <c r="L2">
        <v>1367</v>
      </c>
      <c r="N2">
        <v>1011</v>
      </c>
      <c r="O2" t="s">
        <v>266</v>
      </c>
      <c r="P2" t="s">
        <v>266</v>
      </c>
      <c r="Q2">
        <v>1</v>
      </c>
      <c r="X2">
        <v>0.35</v>
      </c>
      <c r="Y2">
        <v>0</v>
      </c>
      <c r="Z2">
        <v>59.47</v>
      </c>
      <c r="AA2">
        <v>11.6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0.50312499999999993</v>
      </c>
      <c r="AH2">
        <v>2</v>
      </c>
      <c r="AI2">
        <v>79201985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ROW(Source!A33)</f>
        <v>33</v>
      </c>
      <c r="B3">
        <v>79201986</v>
      </c>
      <c r="C3">
        <v>79201682</v>
      </c>
      <c r="D3">
        <v>60563956</v>
      </c>
      <c r="E3">
        <v>70</v>
      </c>
      <c r="F3">
        <v>1</v>
      </c>
      <c r="G3">
        <v>1</v>
      </c>
      <c r="H3">
        <v>1</v>
      </c>
      <c r="I3" t="s">
        <v>383</v>
      </c>
      <c r="J3" t="s">
        <v>3</v>
      </c>
      <c r="K3" t="s">
        <v>384</v>
      </c>
      <c r="L3">
        <v>1191</v>
      </c>
      <c r="N3">
        <v>1013</v>
      </c>
      <c r="O3" t="s">
        <v>379</v>
      </c>
      <c r="P3" t="s">
        <v>379</v>
      </c>
      <c r="Q3">
        <v>1</v>
      </c>
      <c r="X3">
        <v>154</v>
      </c>
      <c r="Y3">
        <v>0</v>
      </c>
      <c r="Z3">
        <v>0</v>
      </c>
      <c r="AA3">
        <v>0</v>
      </c>
      <c r="AB3">
        <v>7.8</v>
      </c>
      <c r="AC3">
        <v>0</v>
      </c>
      <c r="AD3">
        <v>1</v>
      </c>
      <c r="AE3">
        <v>1</v>
      </c>
      <c r="AF3" t="s">
        <v>24</v>
      </c>
      <c r="AG3">
        <v>203.66499999999996</v>
      </c>
      <c r="AH3">
        <v>2</v>
      </c>
      <c r="AI3">
        <v>79201986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ROW(Source!A34)</f>
        <v>34</v>
      </c>
      <c r="B4">
        <v>79201987</v>
      </c>
      <c r="C4">
        <v>79201686</v>
      </c>
      <c r="D4">
        <v>60563932</v>
      </c>
      <c r="E4">
        <v>70</v>
      </c>
      <c r="F4">
        <v>1</v>
      </c>
      <c r="G4">
        <v>1</v>
      </c>
      <c r="H4">
        <v>1</v>
      </c>
      <c r="I4" t="s">
        <v>385</v>
      </c>
      <c r="J4" t="s">
        <v>3</v>
      </c>
      <c r="K4" t="s">
        <v>386</v>
      </c>
      <c r="L4">
        <v>1191</v>
      </c>
      <c r="N4">
        <v>1013</v>
      </c>
      <c r="O4" t="s">
        <v>379</v>
      </c>
      <c r="P4" t="s">
        <v>379</v>
      </c>
      <c r="Q4">
        <v>1</v>
      </c>
      <c r="X4">
        <v>97.2</v>
      </c>
      <c r="Y4">
        <v>0</v>
      </c>
      <c r="Z4">
        <v>0</v>
      </c>
      <c r="AA4">
        <v>0</v>
      </c>
      <c r="AB4">
        <v>7.5</v>
      </c>
      <c r="AC4">
        <v>0</v>
      </c>
      <c r="AD4">
        <v>1</v>
      </c>
      <c r="AE4">
        <v>1</v>
      </c>
      <c r="AF4" t="s">
        <v>24</v>
      </c>
      <c r="AG4">
        <v>128.547</v>
      </c>
      <c r="AH4">
        <v>2</v>
      </c>
      <c r="AI4">
        <v>79201987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ROW(Source!A35)</f>
        <v>35</v>
      </c>
      <c r="B5">
        <v>79201988</v>
      </c>
      <c r="C5">
        <v>79201688</v>
      </c>
      <c r="D5">
        <v>60564024</v>
      </c>
      <c r="E5">
        <v>70</v>
      </c>
      <c r="F5">
        <v>1</v>
      </c>
      <c r="G5">
        <v>1</v>
      </c>
      <c r="H5">
        <v>1</v>
      </c>
      <c r="I5" t="s">
        <v>387</v>
      </c>
      <c r="J5" t="s">
        <v>3</v>
      </c>
      <c r="K5" t="s">
        <v>388</v>
      </c>
      <c r="L5">
        <v>1191</v>
      </c>
      <c r="N5">
        <v>1013</v>
      </c>
      <c r="O5" t="s">
        <v>379</v>
      </c>
      <c r="P5" t="s">
        <v>379</v>
      </c>
      <c r="Q5">
        <v>1</v>
      </c>
      <c r="X5">
        <v>5.3</v>
      </c>
      <c r="Y5">
        <v>0</v>
      </c>
      <c r="Z5">
        <v>0</v>
      </c>
      <c r="AA5">
        <v>0</v>
      </c>
      <c r="AB5">
        <v>9.4</v>
      </c>
      <c r="AC5">
        <v>0</v>
      </c>
      <c r="AD5">
        <v>1</v>
      </c>
      <c r="AE5">
        <v>1</v>
      </c>
      <c r="AF5" t="s">
        <v>50</v>
      </c>
      <c r="AG5">
        <v>6.0949999999999998</v>
      </c>
      <c r="AH5">
        <v>2</v>
      </c>
      <c r="AI5">
        <v>79201988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79201989</v>
      </c>
      <c r="C6">
        <v>79201688</v>
      </c>
      <c r="D6">
        <v>60564180</v>
      </c>
      <c r="E6">
        <v>70</v>
      </c>
      <c r="F6">
        <v>1</v>
      </c>
      <c r="G6">
        <v>1</v>
      </c>
      <c r="H6">
        <v>1</v>
      </c>
      <c r="I6" t="s">
        <v>377</v>
      </c>
      <c r="J6" t="s">
        <v>3</v>
      </c>
      <c r="K6" t="s">
        <v>378</v>
      </c>
      <c r="L6">
        <v>1191</v>
      </c>
      <c r="N6">
        <v>1013</v>
      </c>
      <c r="O6" t="s">
        <v>379</v>
      </c>
      <c r="P6" t="s">
        <v>379</v>
      </c>
      <c r="Q6">
        <v>1</v>
      </c>
      <c r="X6">
        <v>3.9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50</v>
      </c>
      <c r="AG6">
        <v>4.4849999999999994</v>
      </c>
      <c r="AH6">
        <v>2</v>
      </c>
      <c r="AI6">
        <v>79201989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79201990</v>
      </c>
      <c r="C7">
        <v>79201688</v>
      </c>
      <c r="D7">
        <v>60726853</v>
      </c>
      <c r="E7">
        <v>1</v>
      </c>
      <c r="F7">
        <v>1</v>
      </c>
      <c r="G7">
        <v>1</v>
      </c>
      <c r="H7">
        <v>2</v>
      </c>
      <c r="I7" t="s">
        <v>389</v>
      </c>
      <c r="J7" t="s">
        <v>390</v>
      </c>
      <c r="K7" t="s">
        <v>391</v>
      </c>
      <c r="L7">
        <v>1367</v>
      </c>
      <c r="N7">
        <v>1011</v>
      </c>
      <c r="O7" t="s">
        <v>266</v>
      </c>
      <c r="P7" t="s">
        <v>266</v>
      </c>
      <c r="Q7">
        <v>1</v>
      </c>
      <c r="X7">
        <v>3.9</v>
      </c>
      <c r="Y7">
        <v>0</v>
      </c>
      <c r="Z7">
        <v>65.709999999999994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50</v>
      </c>
      <c r="AG7">
        <v>4.4849999999999994</v>
      </c>
      <c r="AH7">
        <v>2</v>
      </c>
      <c r="AI7">
        <v>79201990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79201991</v>
      </c>
      <c r="C8">
        <v>79201688</v>
      </c>
      <c r="D8">
        <v>60568913</v>
      </c>
      <c r="E8">
        <v>70</v>
      </c>
      <c r="F8">
        <v>1</v>
      </c>
      <c r="G8">
        <v>1</v>
      </c>
      <c r="H8">
        <v>3</v>
      </c>
      <c r="I8" t="s">
        <v>392</v>
      </c>
      <c r="J8" t="s">
        <v>3</v>
      </c>
      <c r="K8" t="s">
        <v>393</v>
      </c>
      <c r="L8">
        <v>1374</v>
      </c>
      <c r="N8">
        <v>1013</v>
      </c>
      <c r="O8" t="s">
        <v>394</v>
      </c>
      <c r="P8" t="s">
        <v>394</v>
      </c>
      <c r="Q8">
        <v>1</v>
      </c>
      <c r="X8">
        <v>1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</v>
      </c>
      <c r="AH8">
        <v>2</v>
      </c>
      <c r="AI8">
        <v>79201991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79201992</v>
      </c>
      <c r="C9">
        <v>79201690</v>
      </c>
      <c r="D9">
        <v>60564024</v>
      </c>
      <c r="E9">
        <v>70</v>
      </c>
      <c r="F9">
        <v>1</v>
      </c>
      <c r="G9">
        <v>1</v>
      </c>
      <c r="H9">
        <v>1</v>
      </c>
      <c r="I9" t="s">
        <v>387</v>
      </c>
      <c r="J9" t="s">
        <v>3</v>
      </c>
      <c r="K9" t="s">
        <v>388</v>
      </c>
      <c r="L9">
        <v>1191</v>
      </c>
      <c r="N9">
        <v>1013</v>
      </c>
      <c r="O9" t="s">
        <v>379</v>
      </c>
      <c r="P9" t="s">
        <v>379</v>
      </c>
      <c r="Q9">
        <v>1</v>
      </c>
      <c r="X9">
        <v>1.99</v>
      </c>
      <c r="Y9">
        <v>0</v>
      </c>
      <c r="Z9">
        <v>0</v>
      </c>
      <c r="AA9">
        <v>0</v>
      </c>
      <c r="AB9">
        <v>9.4</v>
      </c>
      <c r="AC9">
        <v>0</v>
      </c>
      <c r="AD9">
        <v>1</v>
      </c>
      <c r="AE9">
        <v>1</v>
      </c>
      <c r="AF9" t="s">
        <v>50</v>
      </c>
      <c r="AG9">
        <v>2.2885</v>
      </c>
      <c r="AH9">
        <v>2</v>
      </c>
      <c r="AI9">
        <v>79201992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79201993</v>
      </c>
      <c r="C10">
        <v>79201690</v>
      </c>
      <c r="D10">
        <v>60564180</v>
      </c>
      <c r="E10">
        <v>70</v>
      </c>
      <c r="F10">
        <v>1</v>
      </c>
      <c r="G10">
        <v>1</v>
      </c>
      <c r="H10">
        <v>1</v>
      </c>
      <c r="I10" t="s">
        <v>377</v>
      </c>
      <c r="J10" t="s">
        <v>3</v>
      </c>
      <c r="K10" t="s">
        <v>378</v>
      </c>
      <c r="L10">
        <v>1191</v>
      </c>
      <c r="N10">
        <v>1013</v>
      </c>
      <c r="O10" t="s">
        <v>379</v>
      </c>
      <c r="P10" t="s">
        <v>379</v>
      </c>
      <c r="Q10">
        <v>1</v>
      </c>
      <c r="X10">
        <v>0.08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50</v>
      </c>
      <c r="AG10">
        <v>9.1999999999999998E-2</v>
      </c>
      <c r="AH10">
        <v>2</v>
      </c>
      <c r="AI10">
        <v>79201993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79201994</v>
      </c>
      <c r="C11">
        <v>79201690</v>
      </c>
      <c r="D11">
        <v>60726853</v>
      </c>
      <c r="E11">
        <v>1</v>
      </c>
      <c r="F11">
        <v>1</v>
      </c>
      <c r="G11">
        <v>1</v>
      </c>
      <c r="H11">
        <v>2</v>
      </c>
      <c r="I11" t="s">
        <v>389</v>
      </c>
      <c r="J11" t="s">
        <v>390</v>
      </c>
      <c r="K11" t="s">
        <v>391</v>
      </c>
      <c r="L11">
        <v>1367</v>
      </c>
      <c r="N11">
        <v>1011</v>
      </c>
      <c r="O11" t="s">
        <v>266</v>
      </c>
      <c r="P11" t="s">
        <v>266</v>
      </c>
      <c r="Q11">
        <v>1</v>
      </c>
      <c r="X11">
        <v>0.08</v>
      </c>
      <c r="Y11">
        <v>0</v>
      </c>
      <c r="Z11">
        <v>65.709999999999994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50</v>
      </c>
      <c r="AG11">
        <v>9.1999999999999998E-2</v>
      </c>
      <c r="AH11">
        <v>2</v>
      </c>
      <c r="AI11">
        <v>79201994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79201995</v>
      </c>
      <c r="C12">
        <v>79201690</v>
      </c>
      <c r="D12">
        <v>60568913</v>
      </c>
      <c r="E12">
        <v>70</v>
      </c>
      <c r="F12">
        <v>1</v>
      </c>
      <c r="G12">
        <v>1</v>
      </c>
      <c r="H12">
        <v>3</v>
      </c>
      <c r="I12" t="s">
        <v>392</v>
      </c>
      <c r="J12" t="s">
        <v>3</v>
      </c>
      <c r="K12" t="s">
        <v>393</v>
      </c>
      <c r="L12">
        <v>1374</v>
      </c>
      <c r="N12">
        <v>1013</v>
      </c>
      <c r="O12" t="s">
        <v>394</v>
      </c>
      <c r="P12" t="s">
        <v>394</v>
      </c>
      <c r="Q12">
        <v>1</v>
      </c>
      <c r="X12">
        <v>0.37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0.37</v>
      </c>
      <c r="AH12">
        <v>2</v>
      </c>
      <c r="AI12">
        <v>79201995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79201996</v>
      </c>
      <c r="C13">
        <v>79201692</v>
      </c>
      <c r="D13">
        <v>60564024</v>
      </c>
      <c r="E13">
        <v>70</v>
      </c>
      <c r="F13">
        <v>1</v>
      </c>
      <c r="G13">
        <v>1</v>
      </c>
      <c r="H13">
        <v>1</v>
      </c>
      <c r="I13" t="s">
        <v>387</v>
      </c>
      <c r="J13" t="s">
        <v>3</v>
      </c>
      <c r="K13" t="s">
        <v>388</v>
      </c>
      <c r="L13">
        <v>1191</v>
      </c>
      <c r="N13">
        <v>1013</v>
      </c>
      <c r="O13" t="s">
        <v>379</v>
      </c>
      <c r="P13" t="s">
        <v>379</v>
      </c>
      <c r="Q13">
        <v>1</v>
      </c>
      <c r="X13">
        <v>0.51</v>
      </c>
      <c r="Y13">
        <v>0</v>
      </c>
      <c r="Z13">
        <v>0</v>
      </c>
      <c r="AA13">
        <v>0</v>
      </c>
      <c r="AB13">
        <v>9.4</v>
      </c>
      <c r="AC13">
        <v>0</v>
      </c>
      <c r="AD13">
        <v>1</v>
      </c>
      <c r="AE13">
        <v>1</v>
      </c>
      <c r="AF13" t="s">
        <v>50</v>
      </c>
      <c r="AG13">
        <v>0.58649999999999991</v>
      </c>
      <c r="AH13">
        <v>2</v>
      </c>
      <c r="AI13">
        <v>79201996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79201997</v>
      </c>
      <c r="C14">
        <v>79201692</v>
      </c>
      <c r="D14">
        <v>60596140</v>
      </c>
      <c r="E14">
        <v>1</v>
      </c>
      <c r="F14">
        <v>1</v>
      </c>
      <c r="G14">
        <v>1</v>
      </c>
      <c r="H14">
        <v>3</v>
      </c>
      <c r="I14" t="s">
        <v>395</v>
      </c>
      <c r="J14" t="s">
        <v>396</v>
      </c>
      <c r="K14" t="s">
        <v>397</v>
      </c>
      <c r="L14">
        <v>1348</v>
      </c>
      <c r="N14">
        <v>1009</v>
      </c>
      <c r="O14" t="s">
        <v>208</v>
      </c>
      <c r="P14" t="s">
        <v>208</v>
      </c>
      <c r="Q14">
        <v>1000</v>
      </c>
      <c r="X14">
        <v>1.06E-3</v>
      </c>
      <c r="Y14">
        <v>5763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1.06E-3</v>
      </c>
      <c r="AH14">
        <v>2</v>
      </c>
      <c r="AI14">
        <v>79201997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79201998</v>
      </c>
      <c r="C15">
        <v>79201692</v>
      </c>
      <c r="D15">
        <v>60596406</v>
      </c>
      <c r="E15">
        <v>1</v>
      </c>
      <c r="F15">
        <v>1</v>
      </c>
      <c r="G15">
        <v>1</v>
      </c>
      <c r="H15">
        <v>3</v>
      </c>
      <c r="I15" t="s">
        <v>398</v>
      </c>
      <c r="J15" t="s">
        <v>399</v>
      </c>
      <c r="K15" t="s">
        <v>400</v>
      </c>
      <c r="L15">
        <v>1348</v>
      </c>
      <c r="N15">
        <v>1009</v>
      </c>
      <c r="O15" t="s">
        <v>208</v>
      </c>
      <c r="P15" t="s">
        <v>208</v>
      </c>
      <c r="Q15">
        <v>1000</v>
      </c>
      <c r="X15">
        <v>5.0899999999999999E-3</v>
      </c>
      <c r="Y15">
        <v>5763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5.0899999999999999E-3</v>
      </c>
      <c r="AH15">
        <v>2</v>
      </c>
      <c r="AI15">
        <v>79201998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79201999</v>
      </c>
      <c r="C16">
        <v>79201692</v>
      </c>
      <c r="D16">
        <v>60608218</v>
      </c>
      <c r="E16">
        <v>1</v>
      </c>
      <c r="F16">
        <v>1</v>
      </c>
      <c r="G16">
        <v>1</v>
      </c>
      <c r="H16">
        <v>3</v>
      </c>
      <c r="I16" t="s">
        <v>401</v>
      </c>
      <c r="J16" t="s">
        <v>402</v>
      </c>
      <c r="K16" t="s">
        <v>403</v>
      </c>
      <c r="L16">
        <v>1348</v>
      </c>
      <c r="N16">
        <v>1009</v>
      </c>
      <c r="O16" t="s">
        <v>208</v>
      </c>
      <c r="P16" t="s">
        <v>208</v>
      </c>
      <c r="Q16">
        <v>1000</v>
      </c>
      <c r="X16">
        <v>2.0000000000000001E-4</v>
      </c>
      <c r="Y16">
        <v>35001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2.0000000000000001E-4</v>
      </c>
      <c r="AH16">
        <v>2</v>
      </c>
      <c r="AI16">
        <v>79201999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79202000</v>
      </c>
      <c r="C17">
        <v>79201692</v>
      </c>
      <c r="D17">
        <v>60568913</v>
      </c>
      <c r="E17">
        <v>70</v>
      </c>
      <c r="F17">
        <v>1</v>
      </c>
      <c r="G17">
        <v>1</v>
      </c>
      <c r="H17">
        <v>3</v>
      </c>
      <c r="I17" t="s">
        <v>392</v>
      </c>
      <c r="J17" t="s">
        <v>3</v>
      </c>
      <c r="K17" t="s">
        <v>393</v>
      </c>
      <c r="L17">
        <v>1374</v>
      </c>
      <c r="N17">
        <v>1013</v>
      </c>
      <c r="O17" t="s">
        <v>394</v>
      </c>
      <c r="P17" t="s">
        <v>394</v>
      </c>
      <c r="Q17">
        <v>1</v>
      </c>
      <c r="X17">
        <v>0.1</v>
      </c>
      <c r="Y17">
        <v>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</v>
      </c>
      <c r="AH17">
        <v>2</v>
      </c>
      <c r="AI17">
        <v>79202000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79202001</v>
      </c>
      <c r="C18">
        <v>79201694</v>
      </c>
      <c r="D18">
        <v>60564042</v>
      </c>
      <c r="E18">
        <v>70</v>
      </c>
      <c r="F18">
        <v>1</v>
      </c>
      <c r="G18">
        <v>1</v>
      </c>
      <c r="H18">
        <v>1</v>
      </c>
      <c r="I18" t="s">
        <v>404</v>
      </c>
      <c r="J18" t="s">
        <v>3</v>
      </c>
      <c r="K18" t="s">
        <v>405</v>
      </c>
      <c r="L18">
        <v>1191</v>
      </c>
      <c r="N18">
        <v>1013</v>
      </c>
      <c r="O18" t="s">
        <v>379</v>
      </c>
      <c r="P18" t="s">
        <v>379</v>
      </c>
      <c r="Q18">
        <v>1</v>
      </c>
      <c r="X18">
        <v>5.2</v>
      </c>
      <c r="Y18">
        <v>0</v>
      </c>
      <c r="Z18">
        <v>0</v>
      </c>
      <c r="AA18">
        <v>0</v>
      </c>
      <c r="AB18">
        <v>9.92</v>
      </c>
      <c r="AC18">
        <v>0</v>
      </c>
      <c r="AD18">
        <v>1</v>
      </c>
      <c r="AE18">
        <v>1</v>
      </c>
      <c r="AF18" t="s">
        <v>50</v>
      </c>
      <c r="AG18">
        <v>5.9799999999999995</v>
      </c>
      <c r="AH18">
        <v>2</v>
      </c>
      <c r="AI18">
        <v>79202001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79202002</v>
      </c>
      <c r="C19">
        <v>79201694</v>
      </c>
      <c r="D19">
        <v>60564180</v>
      </c>
      <c r="E19">
        <v>70</v>
      </c>
      <c r="F19">
        <v>1</v>
      </c>
      <c r="G19">
        <v>1</v>
      </c>
      <c r="H19">
        <v>1</v>
      </c>
      <c r="I19" t="s">
        <v>377</v>
      </c>
      <c r="J19" t="s">
        <v>3</v>
      </c>
      <c r="K19" t="s">
        <v>378</v>
      </c>
      <c r="L19">
        <v>1191</v>
      </c>
      <c r="N19">
        <v>1013</v>
      </c>
      <c r="O19" t="s">
        <v>379</v>
      </c>
      <c r="P19" t="s">
        <v>379</v>
      </c>
      <c r="Q19">
        <v>1</v>
      </c>
      <c r="X19">
        <v>0.88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50</v>
      </c>
      <c r="AG19">
        <v>1.012</v>
      </c>
      <c r="AH19">
        <v>2</v>
      </c>
      <c r="AI19">
        <v>79202002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79202003</v>
      </c>
      <c r="C20">
        <v>79201694</v>
      </c>
      <c r="D20">
        <v>60725923</v>
      </c>
      <c r="E20">
        <v>1</v>
      </c>
      <c r="F20">
        <v>1</v>
      </c>
      <c r="G20">
        <v>1</v>
      </c>
      <c r="H20">
        <v>2</v>
      </c>
      <c r="I20" t="s">
        <v>406</v>
      </c>
      <c r="J20" t="s">
        <v>407</v>
      </c>
      <c r="K20" t="s">
        <v>408</v>
      </c>
      <c r="L20">
        <v>1367</v>
      </c>
      <c r="N20">
        <v>1011</v>
      </c>
      <c r="O20" t="s">
        <v>266</v>
      </c>
      <c r="P20" t="s">
        <v>266</v>
      </c>
      <c r="Q20">
        <v>1</v>
      </c>
      <c r="X20">
        <v>0.4</v>
      </c>
      <c r="Y20">
        <v>0</v>
      </c>
      <c r="Z20">
        <v>115.4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50</v>
      </c>
      <c r="AG20">
        <v>0.45999999999999996</v>
      </c>
      <c r="AH20">
        <v>2</v>
      </c>
      <c r="AI20">
        <v>79202003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79202004</v>
      </c>
      <c r="C21">
        <v>79201694</v>
      </c>
      <c r="D21">
        <v>60726056</v>
      </c>
      <c r="E21">
        <v>1</v>
      </c>
      <c r="F21">
        <v>1</v>
      </c>
      <c r="G21">
        <v>1</v>
      </c>
      <c r="H21">
        <v>2</v>
      </c>
      <c r="I21" t="s">
        <v>409</v>
      </c>
      <c r="J21" t="s">
        <v>410</v>
      </c>
      <c r="K21" t="s">
        <v>411</v>
      </c>
      <c r="L21">
        <v>1367</v>
      </c>
      <c r="N21">
        <v>1011</v>
      </c>
      <c r="O21" t="s">
        <v>266</v>
      </c>
      <c r="P21" t="s">
        <v>266</v>
      </c>
      <c r="Q21">
        <v>1</v>
      </c>
      <c r="X21">
        <v>0.08</v>
      </c>
      <c r="Y21">
        <v>0</v>
      </c>
      <c r="Z21">
        <v>131.44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50</v>
      </c>
      <c r="AG21">
        <v>9.1999999999999998E-2</v>
      </c>
      <c r="AH21">
        <v>2</v>
      </c>
      <c r="AI21">
        <v>79202004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79202005</v>
      </c>
      <c r="C22">
        <v>79201694</v>
      </c>
      <c r="D22">
        <v>60726853</v>
      </c>
      <c r="E22">
        <v>1</v>
      </c>
      <c r="F22">
        <v>1</v>
      </c>
      <c r="G22">
        <v>1</v>
      </c>
      <c r="H22">
        <v>2</v>
      </c>
      <c r="I22" t="s">
        <v>389</v>
      </c>
      <c r="J22" t="s">
        <v>390</v>
      </c>
      <c r="K22" t="s">
        <v>391</v>
      </c>
      <c r="L22">
        <v>1367</v>
      </c>
      <c r="N22">
        <v>1011</v>
      </c>
      <c r="O22" t="s">
        <v>266</v>
      </c>
      <c r="P22" t="s">
        <v>266</v>
      </c>
      <c r="Q22">
        <v>1</v>
      </c>
      <c r="X22">
        <v>0.4</v>
      </c>
      <c r="Y22">
        <v>0</v>
      </c>
      <c r="Z22">
        <v>65.709999999999994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50</v>
      </c>
      <c r="AG22">
        <v>0.45999999999999996</v>
      </c>
      <c r="AH22">
        <v>2</v>
      </c>
      <c r="AI22">
        <v>79202005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79202006</v>
      </c>
      <c r="C23">
        <v>79201694</v>
      </c>
      <c r="D23">
        <v>60727065</v>
      </c>
      <c r="E23">
        <v>1</v>
      </c>
      <c r="F23">
        <v>1</v>
      </c>
      <c r="G23">
        <v>1</v>
      </c>
      <c r="H23">
        <v>2</v>
      </c>
      <c r="I23" t="s">
        <v>412</v>
      </c>
      <c r="J23" t="s">
        <v>413</v>
      </c>
      <c r="K23" t="s">
        <v>414</v>
      </c>
      <c r="L23">
        <v>1367</v>
      </c>
      <c r="N23">
        <v>1011</v>
      </c>
      <c r="O23" t="s">
        <v>266</v>
      </c>
      <c r="P23" t="s">
        <v>266</v>
      </c>
      <c r="Q23">
        <v>1</v>
      </c>
      <c r="X23">
        <v>0.75</v>
      </c>
      <c r="Y23">
        <v>0</v>
      </c>
      <c r="Z23">
        <v>8.1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50</v>
      </c>
      <c r="AG23">
        <v>0.86249999999999993</v>
      </c>
      <c r="AH23">
        <v>2</v>
      </c>
      <c r="AI23">
        <v>79202006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79202007</v>
      </c>
      <c r="C24">
        <v>79201694</v>
      </c>
      <c r="D24">
        <v>60727576</v>
      </c>
      <c r="E24">
        <v>1</v>
      </c>
      <c r="F24">
        <v>1</v>
      </c>
      <c r="G24">
        <v>1</v>
      </c>
      <c r="H24">
        <v>2</v>
      </c>
      <c r="I24" t="s">
        <v>415</v>
      </c>
      <c r="J24" t="s">
        <v>416</v>
      </c>
      <c r="K24" t="s">
        <v>417</v>
      </c>
      <c r="L24">
        <v>1367</v>
      </c>
      <c r="N24">
        <v>1011</v>
      </c>
      <c r="O24" t="s">
        <v>266</v>
      </c>
      <c r="P24" t="s">
        <v>266</v>
      </c>
      <c r="Q24">
        <v>1</v>
      </c>
      <c r="X24">
        <v>0.03</v>
      </c>
      <c r="Y24">
        <v>0</v>
      </c>
      <c r="Z24">
        <v>1.1100000000000001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50</v>
      </c>
      <c r="AG24">
        <v>3.4499999999999996E-2</v>
      </c>
      <c r="AH24">
        <v>2</v>
      </c>
      <c r="AI24">
        <v>79202007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79202008</v>
      </c>
      <c r="C25">
        <v>79201694</v>
      </c>
      <c r="D25">
        <v>60574769</v>
      </c>
      <c r="E25">
        <v>1</v>
      </c>
      <c r="F25">
        <v>1</v>
      </c>
      <c r="G25">
        <v>1</v>
      </c>
      <c r="H25">
        <v>3</v>
      </c>
      <c r="I25" t="s">
        <v>418</v>
      </c>
      <c r="J25" t="s">
        <v>419</v>
      </c>
      <c r="K25" t="s">
        <v>420</v>
      </c>
      <c r="L25">
        <v>1346</v>
      </c>
      <c r="N25">
        <v>1009</v>
      </c>
      <c r="O25" t="s">
        <v>203</v>
      </c>
      <c r="P25" t="s">
        <v>203</v>
      </c>
      <c r="Q25">
        <v>1</v>
      </c>
      <c r="X25">
        <v>2E-3</v>
      </c>
      <c r="Y25">
        <v>44.97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2E-3</v>
      </c>
      <c r="AH25">
        <v>2</v>
      </c>
      <c r="AI25">
        <v>79202008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79202009</v>
      </c>
      <c r="C26">
        <v>79201694</v>
      </c>
      <c r="D26">
        <v>60576756</v>
      </c>
      <c r="E26">
        <v>1</v>
      </c>
      <c r="F26">
        <v>1</v>
      </c>
      <c r="G26">
        <v>1</v>
      </c>
      <c r="H26">
        <v>3</v>
      </c>
      <c r="I26" t="s">
        <v>421</v>
      </c>
      <c r="J26" t="s">
        <v>422</v>
      </c>
      <c r="K26" t="s">
        <v>423</v>
      </c>
      <c r="L26">
        <v>1346</v>
      </c>
      <c r="N26">
        <v>1009</v>
      </c>
      <c r="O26" t="s">
        <v>203</v>
      </c>
      <c r="P26" t="s">
        <v>203</v>
      </c>
      <c r="Q26">
        <v>1</v>
      </c>
      <c r="X26">
        <v>0.01</v>
      </c>
      <c r="Y26">
        <v>30.4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0.01</v>
      </c>
      <c r="AH26">
        <v>2</v>
      </c>
      <c r="AI26">
        <v>79202009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79202010</v>
      </c>
      <c r="C27">
        <v>79201694</v>
      </c>
      <c r="D27">
        <v>60577565</v>
      </c>
      <c r="E27">
        <v>1</v>
      </c>
      <c r="F27">
        <v>1</v>
      </c>
      <c r="G27">
        <v>1</v>
      </c>
      <c r="H27">
        <v>3</v>
      </c>
      <c r="I27" t="s">
        <v>424</v>
      </c>
      <c r="J27" t="s">
        <v>425</v>
      </c>
      <c r="K27" t="s">
        <v>426</v>
      </c>
      <c r="L27">
        <v>1346</v>
      </c>
      <c r="N27">
        <v>1009</v>
      </c>
      <c r="O27" t="s">
        <v>203</v>
      </c>
      <c r="P27" t="s">
        <v>203</v>
      </c>
      <c r="Q27">
        <v>1</v>
      </c>
      <c r="X27">
        <v>0.4</v>
      </c>
      <c r="Y27">
        <v>10.57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0.4</v>
      </c>
      <c r="AH27">
        <v>2</v>
      </c>
      <c r="AI27">
        <v>79202010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79202011</v>
      </c>
      <c r="C28">
        <v>79201694</v>
      </c>
      <c r="D28">
        <v>60578763</v>
      </c>
      <c r="E28">
        <v>1</v>
      </c>
      <c r="F28">
        <v>1</v>
      </c>
      <c r="G28">
        <v>1</v>
      </c>
      <c r="H28">
        <v>3</v>
      </c>
      <c r="I28" t="s">
        <v>427</v>
      </c>
      <c r="J28" t="s">
        <v>428</v>
      </c>
      <c r="K28" t="s">
        <v>429</v>
      </c>
      <c r="L28">
        <v>1346</v>
      </c>
      <c r="N28">
        <v>1009</v>
      </c>
      <c r="O28" t="s">
        <v>203</v>
      </c>
      <c r="P28" t="s">
        <v>203</v>
      </c>
      <c r="Q28">
        <v>1</v>
      </c>
      <c r="X28">
        <v>0.06</v>
      </c>
      <c r="Y28">
        <v>9.0399999999999991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79202011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79202012</v>
      </c>
      <c r="C29">
        <v>79201694</v>
      </c>
      <c r="D29">
        <v>60607935</v>
      </c>
      <c r="E29">
        <v>1</v>
      </c>
      <c r="F29">
        <v>1</v>
      </c>
      <c r="G29">
        <v>1</v>
      </c>
      <c r="H29">
        <v>3</v>
      </c>
      <c r="I29" t="s">
        <v>430</v>
      </c>
      <c r="J29" t="s">
        <v>431</v>
      </c>
      <c r="K29" t="s">
        <v>432</v>
      </c>
      <c r="L29">
        <v>1346</v>
      </c>
      <c r="N29">
        <v>1009</v>
      </c>
      <c r="O29" t="s">
        <v>203</v>
      </c>
      <c r="P29" t="s">
        <v>203</v>
      </c>
      <c r="Q29">
        <v>1</v>
      </c>
      <c r="X29">
        <v>0.25</v>
      </c>
      <c r="Y29">
        <v>28.6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0.25</v>
      </c>
      <c r="AH29">
        <v>2</v>
      </c>
      <c r="AI29">
        <v>79202012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79202013</v>
      </c>
      <c r="C30">
        <v>79201694</v>
      </c>
      <c r="D30">
        <v>60636490</v>
      </c>
      <c r="E30">
        <v>1</v>
      </c>
      <c r="F30">
        <v>1</v>
      </c>
      <c r="G30">
        <v>1</v>
      </c>
      <c r="H30">
        <v>3</v>
      </c>
      <c r="I30" t="s">
        <v>433</v>
      </c>
      <c r="J30" t="s">
        <v>434</v>
      </c>
      <c r="K30" t="s">
        <v>435</v>
      </c>
      <c r="L30">
        <v>1346</v>
      </c>
      <c r="N30">
        <v>1009</v>
      </c>
      <c r="O30" t="s">
        <v>203</v>
      </c>
      <c r="P30" t="s">
        <v>203</v>
      </c>
      <c r="Q30">
        <v>1</v>
      </c>
      <c r="X30">
        <v>1.4999999999999999E-2</v>
      </c>
      <c r="Y30">
        <v>35.700000000000003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1.4999999999999999E-2</v>
      </c>
      <c r="AH30">
        <v>2</v>
      </c>
      <c r="AI30">
        <v>79202013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79202014</v>
      </c>
      <c r="C31">
        <v>79201694</v>
      </c>
      <c r="D31">
        <v>60639679</v>
      </c>
      <c r="E31">
        <v>1</v>
      </c>
      <c r="F31">
        <v>1</v>
      </c>
      <c r="G31">
        <v>1</v>
      </c>
      <c r="H31">
        <v>3</v>
      </c>
      <c r="I31" t="s">
        <v>436</v>
      </c>
      <c r="J31" t="s">
        <v>437</v>
      </c>
      <c r="K31" t="s">
        <v>438</v>
      </c>
      <c r="L31">
        <v>1425</v>
      </c>
      <c r="N31">
        <v>1013</v>
      </c>
      <c r="O31" t="s">
        <v>439</v>
      </c>
      <c r="P31" t="s">
        <v>439</v>
      </c>
      <c r="Q31">
        <v>1</v>
      </c>
      <c r="X31">
        <v>0.02</v>
      </c>
      <c r="Y31">
        <v>63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0.02</v>
      </c>
      <c r="AH31">
        <v>2</v>
      </c>
      <c r="AI31">
        <v>79202014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79202015</v>
      </c>
      <c r="C32">
        <v>79201694</v>
      </c>
      <c r="D32">
        <v>60568913</v>
      </c>
      <c r="E32">
        <v>70</v>
      </c>
      <c r="F32">
        <v>1</v>
      </c>
      <c r="G32">
        <v>1</v>
      </c>
      <c r="H32">
        <v>3</v>
      </c>
      <c r="I32" t="s">
        <v>392</v>
      </c>
      <c r="J32" t="s">
        <v>3</v>
      </c>
      <c r="K32" t="s">
        <v>393</v>
      </c>
      <c r="L32">
        <v>1374</v>
      </c>
      <c r="N32">
        <v>1013</v>
      </c>
      <c r="O32" t="s">
        <v>394</v>
      </c>
      <c r="P32" t="s">
        <v>394</v>
      </c>
      <c r="Q32">
        <v>1</v>
      </c>
      <c r="X32">
        <v>1.03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1.03</v>
      </c>
      <c r="AH32">
        <v>2</v>
      </c>
      <c r="AI32">
        <v>79202015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79202016</v>
      </c>
      <c r="C33">
        <v>79201696</v>
      </c>
      <c r="D33">
        <v>60564024</v>
      </c>
      <c r="E33">
        <v>70</v>
      </c>
      <c r="F33">
        <v>1</v>
      </c>
      <c r="G33">
        <v>1</v>
      </c>
      <c r="H33">
        <v>1</v>
      </c>
      <c r="I33" t="s">
        <v>387</v>
      </c>
      <c r="J33" t="s">
        <v>3</v>
      </c>
      <c r="K33" t="s">
        <v>388</v>
      </c>
      <c r="L33">
        <v>1191</v>
      </c>
      <c r="N33">
        <v>1013</v>
      </c>
      <c r="O33" t="s">
        <v>379</v>
      </c>
      <c r="P33" t="s">
        <v>379</v>
      </c>
      <c r="Q33">
        <v>1</v>
      </c>
      <c r="X33">
        <v>13.12</v>
      </c>
      <c r="Y33">
        <v>0</v>
      </c>
      <c r="Z33">
        <v>0</v>
      </c>
      <c r="AA33">
        <v>0</v>
      </c>
      <c r="AB33">
        <v>9.4</v>
      </c>
      <c r="AC33">
        <v>0</v>
      </c>
      <c r="AD33">
        <v>1</v>
      </c>
      <c r="AE33">
        <v>1</v>
      </c>
      <c r="AF33" t="s">
        <v>50</v>
      </c>
      <c r="AG33">
        <v>15.087999999999997</v>
      </c>
      <c r="AH33">
        <v>2</v>
      </c>
      <c r="AI33">
        <v>79202016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79202017</v>
      </c>
      <c r="C34">
        <v>79201696</v>
      </c>
      <c r="D34">
        <v>60564180</v>
      </c>
      <c r="E34">
        <v>70</v>
      </c>
      <c r="F34">
        <v>1</v>
      </c>
      <c r="G34">
        <v>1</v>
      </c>
      <c r="H34">
        <v>1</v>
      </c>
      <c r="I34" t="s">
        <v>377</v>
      </c>
      <c r="J34" t="s">
        <v>3</v>
      </c>
      <c r="K34" t="s">
        <v>378</v>
      </c>
      <c r="L34">
        <v>1191</v>
      </c>
      <c r="N34">
        <v>1013</v>
      </c>
      <c r="O34" t="s">
        <v>379</v>
      </c>
      <c r="P34" t="s">
        <v>379</v>
      </c>
      <c r="Q34">
        <v>1</v>
      </c>
      <c r="X34">
        <v>0.06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50</v>
      </c>
      <c r="AG34">
        <v>6.8999999999999992E-2</v>
      </c>
      <c r="AH34">
        <v>2</v>
      </c>
      <c r="AI34">
        <v>79202017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79202018</v>
      </c>
      <c r="C35">
        <v>79201696</v>
      </c>
      <c r="D35">
        <v>60725923</v>
      </c>
      <c r="E35">
        <v>1</v>
      </c>
      <c r="F35">
        <v>1</v>
      </c>
      <c r="G35">
        <v>1</v>
      </c>
      <c r="H35">
        <v>2</v>
      </c>
      <c r="I35" t="s">
        <v>406</v>
      </c>
      <c r="J35" t="s">
        <v>407</v>
      </c>
      <c r="K35" t="s">
        <v>408</v>
      </c>
      <c r="L35">
        <v>1367</v>
      </c>
      <c r="N35">
        <v>1011</v>
      </c>
      <c r="O35" t="s">
        <v>266</v>
      </c>
      <c r="P35" t="s">
        <v>266</v>
      </c>
      <c r="Q35">
        <v>1</v>
      </c>
      <c r="X35">
        <v>0.03</v>
      </c>
      <c r="Y35">
        <v>0</v>
      </c>
      <c r="Z35">
        <v>115.4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50</v>
      </c>
      <c r="AG35">
        <v>3.4499999999999996E-2</v>
      </c>
      <c r="AH35">
        <v>2</v>
      </c>
      <c r="AI35">
        <v>79202018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79202019</v>
      </c>
      <c r="C36">
        <v>79201696</v>
      </c>
      <c r="D36">
        <v>60726853</v>
      </c>
      <c r="E36">
        <v>1</v>
      </c>
      <c r="F36">
        <v>1</v>
      </c>
      <c r="G36">
        <v>1</v>
      </c>
      <c r="H36">
        <v>2</v>
      </c>
      <c r="I36" t="s">
        <v>389</v>
      </c>
      <c r="J36" t="s">
        <v>390</v>
      </c>
      <c r="K36" t="s">
        <v>391</v>
      </c>
      <c r="L36">
        <v>1367</v>
      </c>
      <c r="N36">
        <v>1011</v>
      </c>
      <c r="O36" t="s">
        <v>266</v>
      </c>
      <c r="P36" t="s">
        <v>266</v>
      </c>
      <c r="Q36">
        <v>1</v>
      </c>
      <c r="X36">
        <v>0.03</v>
      </c>
      <c r="Y36">
        <v>0</v>
      </c>
      <c r="Z36">
        <v>65.709999999999994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50</v>
      </c>
      <c r="AG36">
        <v>3.4499999999999996E-2</v>
      </c>
      <c r="AH36">
        <v>2</v>
      </c>
      <c r="AI36">
        <v>79202019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79202020</v>
      </c>
      <c r="C37">
        <v>79201696</v>
      </c>
      <c r="D37">
        <v>60574756</v>
      </c>
      <c r="E37">
        <v>1</v>
      </c>
      <c r="F37">
        <v>1</v>
      </c>
      <c r="G37">
        <v>1</v>
      </c>
      <c r="H37">
        <v>3</v>
      </c>
      <c r="I37" t="s">
        <v>440</v>
      </c>
      <c r="J37" t="s">
        <v>441</v>
      </c>
      <c r="K37" t="s">
        <v>442</v>
      </c>
      <c r="L37">
        <v>1348</v>
      </c>
      <c r="N37">
        <v>1009</v>
      </c>
      <c r="O37" t="s">
        <v>208</v>
      </c>
      <c r="P37" t="s">
        <v>208</v>
      </c>
      <c r="Q37">
        <v>1000</v>
      </c>
      <c r="X37">
        <v>8.0000000000000004E-4</v>
      </c>
      <c r="Y37">
        <v>4488.3999999999996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8.0000000000000004E-4</v>
      </c>
      <c r="AH37">
        <v>2</v>
      </c>
      <c r="AI37">
        <v>79202020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79202021</v>
      </c>
      <c r="C38">
        <v>79201696</v>
      </c>
      <c r="D38">
        <v>60574788</v>
      </c>
      <c r="E38">
        <v>1</v>
      </c>
      <c r="F38">
        <v>1</v>
      </c>
      <c r="G38">
        <v>1</v>
      </c>
      <c r="H38">
        <v>3</v>
      </c>
      <c r="I38" t="s">
        <v>443</v>
      </c>
      <c r="J38" t="s">
        <v>444</v>
      </c>
      <c r="K38" t="s">
        <v>445</v>
      </c>
      <c r="L38">
        <v>1348</v>
      </c>
      <c r="N38">
        <v>1009</v>
      </c>
      <c r="O38" t="s">
        <v>208</v>
      </c>
      <c r="P38" t="s">
        <v>208</v>
      </c>
      <c r="Q38">
        <v>1000</v>
      </c>
      <c r="X38">
        <v>2.0000000000000002E-5</v>
      </c>
      <c r="Y38">
        <v>8105.71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2.0000000000000002E-5</v>
      </c>
      <c r="AH38">
        <v>2</v>
      </c>
      <c r="AI38">
        <v>79202021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79202022</v>
      </c>
      <c r="C39">
        <v>79201696</v>
      </c>
      <c r="D39">
        <v>60574883</v>
      </c>
      <c r="E39">
        <v>1</v>
      </c>
      <c r="F39">
        <v>1</v>
      </c>
      <c r="G39">
        <v>1</v>
      </c>
      <c r="H39">
        <v>3</v>
      </c>
      <c r="I39" t="s">
        <v>446</v>
      </c>
      <c r="J39" t="s">
        <v>447</v>
      </c>
      <c r="K39" t="s">
        <v>448</v>
      </c>
      <c r="L39">
        <v>1346</v>
      </c>
      <c r="N39">
        <v>1009</v>
      </c>
      <c r="O39" t="s">
        <v>203</v>
      </c>
      <c r="P39" t="s">
        <v>203</v>
      </c>
      <c r="Q39">
        <v>1</v>
      </c>
      <c r="X39">
        <v>5.7</v>
      </c>
      <c r="Y39">
        <v>6.09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5.7</v>
      </c>
      <c r="AH39">
        <v>2</v>
      </c>
      <c r="AI39">
        <v>79202022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79202023</v>
      </c>
      <c r="C40">
        <v>79201696</v>
      </c>
      <c r="D40">
        <v>60576774</v>
      </c>
      <c r="E40">
        <v>1</v>
      </c>
      <c r="F40">
        <v>1</v>
      </c>
      <c r="G40">
        <v>1</v>
      </c>
      <c r="H40">
        <v>3</v>
      </c>
      <c r="I40" t="s">
        <v>449</v>
      </c>
      <c r="J40" t="s">
        <v>450</v>
      </c>
      <c r="K40" t="s">
        <v>451</v>
      </c>
      <c r="L40">
        <v>1302</v>
      </c>
      <c r="N40">
        <v>1003</v>
      </c>
      <c r="O40" t="s">
        <v>452</v>
      </c>
      <c r="P40" t="s">
        <v>452</v>
      </c>
      <c r="Q40">
        <v>10</v>
      </c>
      <c r="X40">
        <v>2.4E-2</v>
      </c>
      <c r="Y40">
        <v>6.9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2.4E-2</v>
      </c>
      <c r="AH40">
        <v>2</v>
      </c>
      <c r="AI40">
        <v>79202023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79202024</v>
      </c>
      <c r="C41">
        <v>79201696</v>
      </c>
      <c r="D41">
        <v>60568913</v>
      </c>
      <c r="E41">
        <v>70</v>
      </c>
      <c r="F41">
        <v>1</v>
      </c>
      <c r="G41">
        <v>1</v>
      </c>
      <c r="H41">
        <v>3</v>
      </c>
      <c r="I41" t="s">
        <v>392</v>
      </c>
      <c r="J41" t="s">
        <v>3</v>
      </c>
      <c r="K41" t="s">
        <v>393</v>
      </c>
      <c r="L41">
        <v>1374</v>
      </c>
      <c r="N41">
        <v>1013</v>
      </c>
      <c r="O41" t="s">
        <v>394</v>
      </c>
      <c r="P41" t="s">
        <v>394</v>
      </c>
      <c r="Q41">
        <v>1</v>
      </c>
      <c r="X41">
        <v>2.4700000000000002</v>
      </c>
      <c r="Y41">
        <v>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2.4700000000000002</v>
      </c>
      <c r="AH41">
        <v>2</v>
      </c>
      <c r="AI41">
        <v>79202024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79202025</v>
      </c>
      <c r="C42">
        <v>79201698</v>
      </c>
      <c r="D42">
        <v>60564024</v>
      </c>
      <c r="E42">
        <v>70</v>
      </c>
      <c r="F42">
        <v>1</v>
      </c>
      <c r="G42">
        <v>1</v>
      </c>
      <c r="H42">
        <v>1</v>
      </c>
      <c r="I42" t="s">
        <v>387</v>
      </c>
      <c r="J42" t="s">
        <v>3</v>
      </c>
      <c r="K42" t="s">
        <v>388</v>
      </c>
      <c r="L42">
        <v>1191</v>
      </c>
      <c r="N42">
        <v>1013</v>
      </c>
      <c r="O42" t="s">
        <v>379</v>
      </c>
      <c r="P42" t="s">
        <v>379</v>
      </c>
      <c r="Q42">
        <v>1</v>
      </c>
      <c r="X42">
        <v>13.68</v>
      </c>
      <c r="Y42">
        <v>0</v>
      </c>
      <c r="Z42">
        <v>0</v>
      </c>
      <c r="AA42">
        <v>0</v>
      </c>
      <c r="AB42">
        <v>9.4</v>
      </c>
      <c r="AC42">
        <v>0</v>
      </c>
      <c r="AD42">
        <v>1</v>
      </c>
      <c r="AE42">
        <v>1</v>
      </c>
      <c r="AF42" t="s">
        <v>50</v>
      </c>
      <c r="AG42">
        <v>15.731999999999999</v>
      </c>
      <c r="AH42">
        <v>2</v>
      </c>
      <c r="AI42">
        <v>79202025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79202026</v>
      </c>
      <c r="C43">
        <v>79201698</v>
      </c>
      <c r="D43">
        <v>60564180</v>
      </c>
      <c r="E43">
        <v>70</v>
      </c>
      <c r="F43">
        <v>1</v>
      </c>
      <c r="G43">
        <v>1</v>
      </c>
      <c r="H43">
        <v>1</v>
      </c>
      <c r="I43" t="s">
        <v>377</v>
      </c>
      <c r="J43" t="s">
        <v>3</v>
      </c>
      <c r="K43" t="s">
        <v>378</v>
      </c>
      <c r="L43">
        <v>1191</v>
      </c>
      <c r="N43">
        <v>1013</v>
      </c>
      <c r="O43" t="s">
        <v>379</v>
      </c>
      <c r="P43" t="s">
        <v>379</v>
      </c>
      <c r="Q43">
        <v>1</v>
      </c>
      <c r="X43">
        <v>6.14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50</v>
      </c>
      <c r="AG43">
        <v>7.0609999999999991</v>
      </c>
      <c r="AH43">
        <v>2</v>
      </c>
      <c r="AI43">
        <v>79202026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ROW(Source!A40)</f>
        <v>40</v>
      </c>
      <c r="B44">
        <v>79202027</v>
      </c>
      <c r="C44">
        <v>79201698</v>
      </c>
      <c r="D44">
        <v>60725923</v>
      </c>
      <c r="E44">
        <v>1</v>
      </c>
      <c r="F44">
        <v>1</v>
      </c>
      <c r="G44">
        <v>1</v>
      </c>
      <c r="H44">
        <v>2</v>
      </c>
      <c r="I44" t="s">
        <v>406</v>
      </c>
      <c r="J44" t="s">
        <v>407</v>
      </c>
      <c r="K44" t="s">
        <v>408</v>
      </c>
      <c r="L44">
        <v>1367</v>
      </c>
      <c r="N44">
        <v>1011</v>
      </c>
      <c r="O44" t="s">
        <v>266</v>
      </c>
      <c r="P44" t="s">
        <v>266</v>
      </c>
      <c r="Q44">
        <v>1</v>
      </c>
      <c r="X44">
        <v>0.05</v>
      </c>
      <c r="Y44">
        <v>0</v>
      </c>
      <c r="Z44">
        <v>115.4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50</v>
      </c>
      <c r="AG44">
        <v>5.7499999999999996E-2</v>
      </c>
      <c r="AH44">
        <v>2</v>
      </c>
      <c r="AI44">
        <v>79202027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ROW(Source!A40)</f>
        <v>40</v>
      </c>
      <c r="B45">
        <v>79202028</v>
      </c>
      <c r="C45">
        <v>79201698</v>
      </c>
      <c r="D45">
        <v>60726147</v>
      </c>
      <c r="E45">
        <v>1</v>
      </c>
      <c r="F45">
        <v>1</v>
      </c>
      <c r="G45">
        <v>1</v>
      </c>
      <c r="H45">
        <v>2</v>
      </c>
      <c r="I45" t="s">
        <v>453</v>
      </c>
      <c r="J45" t="s">
        <v>454</v>
      </c>
      <c r="K45" t="s">
        <v>455</v>
      </c>
      <c r="L45">
        <v>1367</v>
      </c>
      <c r="N45">
        <v>1011</v>
      </c>
      <c r="O45" t="s">
        <v>266</v>
      </c>
      <c r="P45" t="s">
        <v>266</v>
      </c>
      <c r="Q45">
        <v>1</v>
      </c>
      <c r="X45">
        <v>6.04</v>
      </c>
      <c r="Y45">
        <v>0</v>
      </c>
      <c r="Z45">
        <v>142.69999999999999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50</v>
      </c>
      <c r="AG45">
        <v>6.9459999999999997</v>
      </c>
      <c r="AH45">
        <v>2</v>
      </c>
      <c r="AI45">
        <v>79202028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ROW(Source!A40)</f>
        <v>40</v>
      </c>
      <c r="B46">
        <v>79202029</v>
      </c>
      <c r="C46">
        <v>79201698</v>
      </c>
      <c r="D46">
        <v>60726853</v>
      </c>
      <c r="E46">
        <v>1</v>
      </c>
      <c r="F46">
        <v>1</v>
      </c>
      <c r="G46">
        <v>1</v>
      </c>
      <c r="H46">
        <v>2</v>
      </c>
      <c r="I46" t="s">
        <v>389</v>
      </c>
      <c r="J46" t="s">
        <v>390</v>
      </c>
      <c r="K46" t="s">
        <v>391</v>
      </c>
      <c r="L46">
        <v>1367</v>
      </c>
      <c r="N46">
        <v>1011</v>
      </c>
      <c r="O46" t="s">
        <v>266</v>
      </c>
      <c r="P46" t="s">
        <v>266</v>
      </c>
      <c r="Q46">
        <v>1</v>
      </c>
      <c r="X46">
        <v>0.05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50</v>
      </c>
      <c r="AG46">
        <v>5.7499999999999996E-2</v>
      </c>
      <c r="AH46">
        <v>2</v>
      </c>
      <c r="AI46">
        <v>79202029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ROW(Source!A40)</f>
        <v>40</v>
      </c>
      <c r="B47">
        <v>79202030</v>
      </c>
      <c r="C47">
        <v>79201698</v>
      </c>
      <c r="D47">
        <v>60574756</v>
      </c>
      <c r="E47">
        <v>1</v>
      </c>
      <c r="F47">
        <v>1</v>
      </c>
      <c r="G47">
        <v>1</v>
      </c>
      <c r="H47">
        <v>3</v>
      </c>
      <c r="I47" t="s">
        <v>440</v>
      </c>
      <c r="J47" t="s">
        <v>441</v>
      </c>
      <c r="K47" t="s">
        <v>442</v>
      </c>
      <c r="L47">
        <v>1348</v>
      </c>
      <c r="N47">
        <v>1009</v>
      </c>
      <c r="O47" t="s">
        <v>208</v>
      </c>
      <c r="P47" t="s">
        <v>208</v>
      </c>
      <c r="Q47">
        <v>1000</v>
      </c>
      <c r="X47">
        <v>2.0000000000000001E-4</v>
      </c>
      <c r="Y47">
        <v>4488.3999999999996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2.0000000000000001E-4</v>
      </c>
      <c r="AH47">
        <v>2</v>
      </c>
      <c r="AI47">
        <v>79202030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ROW(Source!A40)</f>
        <v>40</v>
      </c>
      <c r="B48">
        <v>79202031</v>
      </c>
      <c r="C48">
        <v>79201698</v>
      </c>
      <c r="D48">
        <v>60574788</v>
      </c>
      <c r="E48">
        <v>1</v>
      </c>
      <c r="F48">
        <v>1</v>
      </c>
      <c r="G48">
        <v>1</v>
      </c>
      <c r="H48">
        <v>3</v>
      </c>
      <c r="I48" t="s">
        <v>443</v>
      </c>
      <c r="J48" t="s">
        <v>444</v>
      </c>
      <c r="K48" t="s">
        <v>445</v>
      </c>
      <c r="L48">
        <v>1348</v>
      </c>
      <c r="N48">
        <v>1009</v>
      </c>
      <c r="O48" t="s">
        <v>208</v>
      </c>
      <c r="P48" t="s">
        <v>208</v>
      </c>
      <c r="Q48">
        <v>1000</v>
      </c>
      <c r="X48">
        <v>1.0000000000000001E-5</v>
      </c>
      <c r="Y48">
        <v>8105.71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1.0000000000000001E-5</v>
      </c>
      <c r="AH48">
        <v>2</v>
      </c>
      <c r="AI48">
        <v>79202031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ROW(Source!A40)</f>
        <v>40</v>
      </c>
      <c r="B49">
        <v>79202032</v>
      </c>
      <c r="C49">
        <v>79201698</v>
      </c>
      <c r="D49">
        <v>60574883</v>
      </c>
      <c r="E49">
        <v>1</v>
      </c>
      <c r="F49">
        <v>1</v>
      </c>
      <c r="G49">
        <v>1</v>
      </c>
      <c r="H49">
        <v>3</v>
      </c>
      <c r="I49" t="s">
        <v>446</v>
      </c>
      <c r="J49" t="s">
        <v>447</v>
      </c>
      <c r="K49" t="s">
        <v>448</v>
      </c>
      <c r="L49">
        <v>1346</v>
      </c>
      <c r="N49">
        <v>1009</v>
      </c>
      <c r="O49" t="s">
        <v>203</v>
      </c>
      <c r="P49" t="s">
        <v>203</v>
      </c>
      <c r="Q49">
        <v>1</v>
      </c>
      <c r="X49">
        <v>3.6</v>
      </c>
      <c r="Y49">
        <v>6.09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3.6</v>
      </c>
      <c r="AH49">
        <v>2</v>
      </c>
      <c r="AI49">
        <v>79202032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ROW(Source!A40)</f>
        <v>40</v>
      </c>
      <c r="B50">
        <v>79202033</v>
      </c>
      <c r="C50">
        <v>79201698</v>
      </c>
      <c r="D50">
        <v>60576774</v>
      </c>
      <c r="E50">
        <v>1</v>
      </c>
      <c r="F50">
        <v>1</v>
      </c>
      <c r="G50">
        <v>1</v>
      </c>
      <c r="H50">
        <v>3</v>
      </c>
      <c r="I50" t="s">
        <v>449</v>
      </c>
      <c r="J50" t="s">
        <v>450</v>
      </c>
      <c r="K50" t="s">
        <v>451</v>
      </c>
      <c r="L50">
        <v>1302</v>
      </c>
      <c r="N50">
        <v>1003</v>
      </c>
      <c r="O50" t="s">
        <v>452</v>
      </c>
      <c r="P50" t="s">
        <v>452</v>
      </c>
      <c r="Q50">
        <v>10</v>
      </c>
      <c r="X50">
        <v>0.24</v>
      </c>
      <c r="Y50">
        <v>6.9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0.24</v>
      </c>
      <c r="AH50">
        <v>2</v>
      </c>
      <c r="AI50">
        <v>79202033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79202034</v>
      </c>
      <c r="C51">
        <v>79201698</v>
      </c>
      <c r="D51">
        <v>60568913</v>
      </c>
      <c r="E51">
        <v>70</v>
      </c>
      <c r="F51">
        <v>1</v>
      </c>
      <c r="G51">
        <v>1</v>
      </c>
      <c r="H51">
        <v>3</v>
      </c>
      <c r="I51" t="s">
        <v>392</v>
      </c>
      <c r="J51" t="s">
        <v>3</v>
      </c>
      <c r="K51" t="s">
        <v>393</v>
      </c>
      <c r="L51">
        <v>1374</v>
      </c>
      <c r="N51">
        <v>1013</v>
      </c>
      <c r="O51" t="s">
        <v>394</v>
      </c>
      <c r="P51" t="s">
        <v>394</v>
      </c>
      <c r="Q51">
        <v>1</v>
      </c>
      <c r="X51">
        <v>2.57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2.57</v>
      </c>
      <c r="AH51">
        <v>2</v>
      </c>
      <c r="AI51">
        <v>79202034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79202035</v>
      </c>
      <c r="C52">
        <v>79201700</v>
      </c>
      <c r="D52">
        <v>60564024</v>
      </c>
      <c r="E52">
        <v>70</v>
      </c>
      <c r="F52">
        <v>1</v>
      </c>
      <c r="G52">
        <v>1</v>
      </c>
      <c r="H52">
        <v>1</v>
      </c>
      <c r="I52" t="s">
        <v>387</v>
      </c>
      <c r="J52" t="s">
        <v>3</v>
      </c>
      <c r="K52" t="s">
        <v>388</v>
      </c>
      <c r="L52">
        <v>1191</v>
      </c>
      <c r="N52">
        <v>1013</v>
      </c>
      <c r="O52" t="s">
        <v>379</v>
      </c>
      <c r="P52" t="s">
        <v>379</v>
      </c>
      <c r="Q52">
        <v>1</v>
      </c>
      <c r="X52">
        <v>12</v>
      </c>
      <c r="Y52">
        <v>0</v>
      </c>
      <c r="Z52">
        <v>0</v>
      </c>
      <c r="AA52">
        <v>0</v>
      </c>
      <c r="AB52">
        <v>9.4</v>
      </c>
      <c r="AC52">
        <v>0</v>
      </c>
      <c r="AD52">
        <v>1</v>
      </c>
      <c r="AE52">
        <v>1</v>
      </c>
      <c r="AF52" t="s">
        <v>50</v>
      </c>
      <c r="AG52">
        <v>13.799999999999999</v>
      </c>
      <c r="AH52">
        <v>2</v>
      </c>
      <c r="AI52">
        <v>79202035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79202036</v>
      </c>
      <c r="C53">
        <v>79201700</v>
      </c>
      <c r="D53">
        <v>60564180</v>
      </c>
      <c r="E53">
        <v>70</v>
      </c>
      <c r="F53">
        <v>1</v>
      </c>
      <c r="G53">
        <v>1</v>
      </c>
      <c r="H53">
        <v>1</v>
      </c>
      <c r="I53" t="s">
        <v>377</v>
      </c>
      <c r="J53" t="s">
        <v>3</v>
      </c>
      <c r="K53" t="s">
        <v>378</v>
      </c>
      <c r="L53">
        <v>1191</v>
      </c>
      <c r="N53">
        <v>1013</v>
      </c>
      <c r="O53" t="s">
        <v>379</v>
      </c>
      <c r="P53" t="s">
        <v>379</v>
      </c>
      <c r="Q53">
        <v>1</v>
      </c>
      <c r="X53">
        <v>0.4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50</v>
      </c>
      <c r="AG53">
        <v>0.45999999999999996</v>
      </c>
      <c r="AH53">
        <v>2</v>
      </c>
      <c r="AI53">
        <v>79202036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ROW(Source!A41)</f>
        <v>41</v>
      </c>
      <c r="B54">
        <v>79202037</v>
      </c>
      <c r="C54">
        <v>79201700</v>
      </c>
      <c r="D54">
        <v>60725923</v>
      </c>
      <c r="E54">
        <v>1</v>
      </c>
      <c r="F54">
        <v>1</v>
      </c>
      <c r="G54">
        <v>1</v>
      </c>
      <c r="H54">
        <v>2</v>
      </c>
      <c r="I54" t="s">
        <v>406</v>
      </c>
      <c r="J54" t="s">
        <v>407</v>
      </c>
      <c r="K54" t="s">
        <v>408</v>
      </c>
      <c r="L54">
        <v>1367</v>
      </c>
      <c r="N54">
        <v>1011</v>
      </c>
      <c r="O54" t="s">
        <v>266</v>
      </c>
      <c r="P54" t="s">
        <v>266</v>
      </c>
      <c r="Q54">
        <v>1</v>
      </c>
      <c r="X54">
        <v>0.2</v>
      </c>
      <c r="Y54">
        <v>0</v>
      </c>
      <c r="Z54">
        <v>115.4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50</v>
      </c>
      <c r="AG54">
        <v>0.22999999999999998</v>
      </c>
      <c r="AH54">
        <v>2</v>
      </c>
      <c r="AI54">
        <v>79202037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ROW(Source!A41)</f>
        <v>41</v>
      </c>
      <c r="B55">
        <v>79202038</v>
      </c>
      <c r="C55">
        <v>79201700</v>
      </c>
      <c r="D55">
        <v>60726004</v>
      </c>
      <c r="E55">
        <v>1</v>
      </c>
      <c r="F55">
        <v>1</v>
      </c>
      <c r="G55">
        <v>1</v>
      </c>
      <c r="H55">
        <v>2</v>
      </c>
      <c r="I55" t="s">
        <v>456</v>
      </c>
      <c r="J55" t="s">
        <v>457</v>
      </c>
      <c r="K55" t="s">
        <v>458</v>
      </c>
      <c r="L55">
        <v>1367</v>
      </c>
      <c r="N55">
        <v>1011</v>
      </c>
      <c r="O55" t="s">
        <v>266</v>
      </c>
      <c r="P55" t="s">
        <v>266</v>
      </c>
      <c r="Q55">
        <v>1</v>
      </c>
      <c r="X55">
        <v>2.58</v>
      </c>
      <c r="Y55">
        <v>0</v>
      </c>
      <c r="Z55">
        <v>0.9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50</v>
      </c>
      <c r="AG55">
        <v>2.9669999999999996</v>
      </c>
      <c r="AH55">
        <v>2</v>
      </c>
      <c r="AI55">
        <v>79202038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ROW(Source!A41)</f>
        <v>41</v>
      </c>
      <c r="B56">
        <v>79202039</v>
      </c>
      <c r="C56">
        <v>79201700</v>
      </c>
      <c r="D56">
        <v>60726060</v>
      </c>
      <c r="E56">
        <v>1</v>
      </c>
      <c r="F56">
        <v>1</v>
      </c>
      <c r="G56">
        <v>1</v>
      </c>
      <c r="H56">
        <v>2</v>
      </c>
      <c r="I56" t="s">
        <v>459</v>
      </c>
      <c r="J56" t="s">
        <v>460</v>
      </c>
      <c r="K56" t="s">
        <v>461</v>
      </c>
      <c r="L56">
        <v>1367</v>
      </c>
      <c r="N56">
        <v>1011</v>
      </c>
      <c r="O56" t="s">
        <v>266</v>
      </c>
      <c r="P56" t="s">
        <v>266</v>
      </c>
      <c r="Q56">
        <v>1</v>
      </c>
      <c r="X56">
        <v>2.58</v>
      </c>
      <c r="Y56">
        <v>0</v>
      </c>
      <c r="Z56">
        <v>6.9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50</v>
      </c>
      <c r="AG56">
        <v>2.9669999999999996</v>
      </c>
      <c r="AH56">
        <v>2</v>
      </c>
      <c r="AI56">
        <v>79202039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79202040</v>
      </c>
      <c r="C57">
        <v>79201700</v>
      </c>
      <c r="D57">
        <v>60726853</v>
      </c>
      <c r="E57">
        <v>1</v>
      </c>
      <c r="F57">
        <v>1</v>
      </c>
      <c r="G57">
        <v>1</v>
      </c>
      <c r="H57">
        <v>2</v>
      </c>
      <c r="I57" t="s">
        <v>389</v>
      </c>
      <c r="J57" t="s">
        <v>390</v>
      </c>
      <c r="K57" t="s">
        <v>391</v>
      </c>
      <c r="L57">
        <v>1367</v>
      </c>
      <c r="N57">
        <v>1011</v>
      </c>
      <c r="O57" t="s">
        <v>266</v>
      </c>
      <c r="P57" t="s">
        <v>266</v>
      </c>
      <c r="Q57">
        <v>1</v>
      </c>
      <c r="X57">
        <v>0.2</v>
      </c>
      <c r="Y57">
        <v>0</v>
      </c>
      <c r="Z57">
        <v>65.709999999999994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50</v>
      </c>
      <c r="AG57">
        <v>0.22999999999999998</v>
      </c>
      <c r="AH57">
        <v>2</v>
      </c>
      <c r="AI57">
        <v>79202040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79202041</v>
      </c>
      <c r="C58">
        <v>79201700</v>
      </c>
      <c r="D58">
        <v>60576774</v>
      </c>
      <c r="E58">
        <v>1</v>
      </c>
      <c r="F58">
        <v>1</v>
      </c>
      <c r="G58">
        <v>1</v>
      </c>
      <c r="H58">
        <v>3</v>
      </c>
      <c r="I58" t="s">
        <v>449</v>
      </c>
      <c r="J58" t="s">
        <v>450</v>
      </c>
      <c r="K58" t="s">
        <v>451</v>
      </c>
      <c r="L58">
        <v>1302</v>
      </c>
      <c r="N58">
        <v>1003</v>
      </c>
      <c r="O58" t="s">
        <v>452</v>
      </c>
      <c r="P58" t="s">
        <v>452</v>
      </c>
      <c r="Q58">
        <v>10</v>
      </c>
      <c r="X58">
        <v>0.96</v>
      </c>
      <c r="Y58">
        <v>6.9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0.96</v>
      </c>
      <c r="AH58">
        <v>2</v>
      </c>
      <c r="AI58">
        <v>79202041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79202042</v>
      </c>
      <c r="C59">
        <v>79201700</v>
      </c>
      <c r="D59">
        <v>60599209</v>
      </c>
      <c r="E59">
        <v>1</v>
      </c>
      <c r="F59">
        <v>1</v>
      </c>
      <c r="G59">
        <v>1</v>
      </c>
      <c r="H59">
        <v>3</v>
      </c>
      <c r="I59" t="s">
        <v>462</v>
      </c>
      <c r="J59" t="s">
        <v>463</v>
      </c>
      <c r="K59" t="s">
        <v>464</v>
      </c>
      <c r="L59">
        <v>1348</v>
      </c>
      <c r="N59">
        <v>1009</v>
      </c>
      <c r="O59" t="s">
        <v>208</v>
      </c>
      <c r="P59" t="s">
        <v>208</v>
      </c>
      <c r="Q59">
        <v>1000</v>
      </c>
      <c r="X59">
        <v>5.0000000000000001E-4</v>
      </c>
      <c r="Y59">
        <v>68050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5.0000000000000001E-4</v>
      </c>
      <c r="AH59">
        <v>2</v>
      </c>
      <c r="AI59">
        <v>79202042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79202043</v>
      </c>
      <c r="C60">
        <v>79201700</v>
      </c>
      <c r="D60">
        <v>60607969</v>
      </c>
      <c r="E60">
        <v>1</v>
      </c>
      <c r="F60">
        <v>1</v>
      </c>
      <c r="G60">
        <v>1</v>
      </c>
      <c r="H60">
        <v>3</v>
      </c>
      <c r="I60" t="s">
        <v>465</v>
      </c>
      <c r="J60" t="s">
        <v>466</v>
      </c>
      <c r="K60" t="s">
        <v>467</v>
      </c>
      <c r="L60">
        <v>1348</v>
      </c>
      <c r="N60">
        <v>1009</v>
      </c>
      <c r="O60" t="s">
        <v>208</v>
      </c>
      <c r="P60" t="s">
        <v>208</v>
      </c>
      <c r="Q60">
        <v>1000</v>
      </c>
      <c r="X60">
        <v>6.0000000000000002E-5</v>
      </c>
      <c r="Y60">
        <v>7826.9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6.0000000000000002E-5</v>
      </c>
      <c r="AH60">
        <v>2</v>
      </c>
      <c r="AI60">
        <v>79202043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79202044</v>
      </c>
      <c r="C61">
        <v>79201700</v>
      </c>
      <c r="D61">
        <v>60568913</v>
      </c>
      <c r="E61">
        <v>70</v>
      </c>
      <c r="F61">
        <v>1</v>
      </c>
      <c r="G61">
        <v>1</v>
      </c>
      <c r="H61">
        <v>3</v>
      </c>
      <c r="I61" t="s">
        <v>392</v>
      </c>
      <c r="J61" t="s">
        <v>3</v>
      </c>
      <c r="K61" t="s">
        <v>393</v>
      </c>
      <c r="L61">
        <v>1374</v>
      </c>
      <c r="N61">
        <v>1013</v>
      </c>
      <c r="O61" t="s">
        <v>394</v>
      </c>
      <c r="P61" t="s">
        <v>394</v>
      </c>
      <c r="Q61">
        <v>1</v>
      </c>
      <c r="X61">
        <v>2.2599999999999998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2.2599999999999998</v>
      </c>
      <c r="AH61">
        <v>2</v>
      </c>
      <c r="AI61">
        <v>79202044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79202045</v>
      </c>
      <c r="C62">
        <v>79201704</v>
      </c>
      <c r="D62">
        <v>60564012</v>
      </c>
      <c r="E62">
        <v>70</v>
      </c>
      <c r="F62">
        <v>1</v>
      </c>
      <c r="G62">
        <v>1</v>
      </c>
      <c r="H62">
        <v>1</v>
      </c>
      <c r="I62" t="s">
        <v>468</v>
      </c>
      <c r="J62" t="s">
        <v>3</v>
      </c>
      <c r="K62" t="s">
        <v>469</v>
      </c>
      <c r="L62">
        <v>1191</v>
      </c>
      <c r="N62">
        <v>1013</v>
      </c>
      <c r="O62" t="s">
        <v>379</v>
      </c>
      <c r="P62" t="s">
        <v>379</v>
      </c>
      <c r="Q62">
        <v>1</v>
      </c>
      <c r="X62">
        <v>286.52</v>
      </c>
      <c r="Y62">
        <v>0</v>
      </c>
      <c r="Z62">
        <v>0</v>
      </c>
      <c r="AA62">
        <v>0</v>
      </c>
      <c r="AB62">
        <v>9.18</v>
      </c>
      <c r="AC62">
        <v>0</v>
      </c>
      <c r="AD62">
        <v>1</v>
      </c>
      <c r="AE62">
        <v>1</v>
      </c>
      <c r="AF62" t="s">
        <v>50</v>
      </c>
      <c r="AG62">
        <v>329.49799999999993</v>
      </c>
      <c r="AH62">
        <v>2</v>
      </c>
      <c r="AI62">
        <v>79202045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79202046</v>
      </c>
      <c r="C63">
        <v>79201704</v>
      </c>
      <c r="D63">
        <v>60564180</v>
      </c>
      <c r="E63">
        <v>70</v>
      </c>
      <c r="F63">
        <v>1</v>
      </c>
      <c r="G63">
        <v>1</v>
      </c>
      <c r="H63">
        <v>1</v>
      </c>
      <c r="I63" t="s">
        <v>377</v>
      </c>
      <c r="J63" t="s">
        <v>3</v>
      </c>
      <c r="K63" t="s">
        <v>378</v>
      </c>
      <c r="L63">
        <v>1191</v>
      </c>
      <c r="N63">
        <v>1013</v>
      </c>
      <c r="O63" t="s">
        <v>379</v>
      </c>
      <c r="P63" t="s">
        <v>379</v>
      </c>
      <c r="Q63">
        <v>1</v>
      </c>
      <c r="X63">
        <v>42.87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50</v>
      </c>
      <c r="AG63">
        <v>49.300499999999992</v>
      </c>
      <c r="AH63">
        <v>2</v>
      </c>
      <c r="AI63">
        <v>79202046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79202047</v>
      </c>
      <c r="C64">
        <v>79201704</v>
      </c>
      <c r="D64">
        <v>60725923</v>
      </c>
      <c r="E64">
        <v>1</v>
      </c>
      <c r="F64">
        <v>1</v>
      </c>
      <c r="G64">
        <v>1</v>
      </c>
      <c r="H64">
        <v>2</v>
      </c>
      <c r="I64" t="s">
        <v>406</v>
      </c>
      <c r="J64" t="s">
        <v>407</v>
      </c>
      <c r="K64" t="s">
        <v>408</v>
      </c>
      <c r="L64">
        <v>1367</v>
      </c>
      <c r="N64">
        <v>1011</v>
      </c>
      <c r="O64" t="s">
        <v>266</v>
      </c>
      <c r="P64" t="s">
        <v>266</v>
      </c>
      <c r="Q64">
        <v>1</v>
      </c>
      <c r="X64">
        <v>0.73</v>
      </c>
      <c r="Y64">
        <v>0</v>
      </c>
      <c r="Z64">
        <v>115.4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50</v>
      </c>
      <c r="AG64">
        <v>0.83949999999999991</v>
      </c>
      <c r="AH64">
        <v>2</v>
      </c>
      <c r="AI64">
        <v>79202047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79202048</v>
      </c>
      <c r="C65">
        <v>79201704</v>
      </c>
      <c r="D65">
        <v>60726659</v>
      </c>
      <c r="E65">
        <v>1</v>
      </c>
      <c r="F65">
        <v>1</v>
      </c>
      <c r="G65">
        <v>1</v>
      </c>
      <c r="H65">
        <v>2</v>
      </c>
      <c r="I65" t="s">
        <v>470</v>
      </c>
      <c r="J65" t="s">
        <v>471</v>
      </c>
      <c r="K65" t="s">
        <v>472</v>
      </c>
      <c r="L65">
        <v>1367</v>
      </c>
      <c r="N65">
        <v>1011</v>
      </c>
      <c r="O65" t="s">
        <v>266</v>
      </c>
      <c r="P65" t="s">
        <v>266</v>
      </c>
      <c r="Q65">
        <v>1</v>
      </c>
      <c r="X65">
        <v>20</v>
      </c>
      <c r="Y65">
        <v>0</v>
      </c>
      <c r="Z65">
        <v>26.32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50</v>
      </c>
      <c r="AG65">
        <v>23</v>
      </c>
      <c r="AH65">
        <v>2</v>
      </c>
      <c r="AI65">
        <v>79202048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79202049</v>
      </c>
      <c r="C66">
        <v>79201704</v>
      </c>
      <c r="D66">
        <v>60726870</v>
      </c>
      <c r="E66">
        <v>1</v>
      </c>
      <c r="F66">
        <v>1</v>
      </c>
      <c r="G66">
        <v>1</v>
      </c>
      <c r="H66">
        <v>2</v>
      </c>
      <c r="I66" t="s">
        <v>473</v>
      </c>
      <c r="J66" t="s">
        <v>474</v>
      </c>
      <c r="K66" t="s">
        <v>475</v>
      </c>
      <c r="L66">
        <v>1367</v>
      </c>
      <c r="N66">
        <v>1011</v>
      </c>
      <c r="O66" t="s">
        <v>266</v>
      </c>
      <c r="P66" t="s">
        <v>266</v>
      </c>
      <c r="Q66">
        <v>1</v>
      </c>
      <c r="X66">
        <v>2.5000000000000001E-2</v>
      </c>
      <c r="Y66">
        <v>0</v>
      </c>
      <c r="Z66">
        <v>94.38</v>
      </c>
      <c r="AA66">
        <v>13.5</v>
      </c>
      <c r="AB66">
        <v>0</v>
      </c>
      <c r="AC66">
        <v>0</v>
      </c>
      <c r="AD66">
        <v>1</v>
      </c>
      <c r="AE66">
        <v>0</v>
      </c>
      <c r="AF66" t="s">
        <v>50</v>
      </c>
      <c r="AG66">
        <v>2.8749999999999998E-2</v>
      </c>
      <c r="AH66">
        <v>2</v>
      </c>
      <c r="AI66">
        <v>79202049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79202050</v>
      </c>
      <c r="C67">
        <v>79201704</v>
      </c>
      <c r="D67">
        <v>60726879</v>
      </c>
      <c r="E67">
        <v>1</v>
      </c>
      <c r="F67">
        <v>1</v>
      </c>
      <c r="G67">
        <v>1</v>
      </c>
      <c r="H67">
        <v>2</v>
      </c>
      <c r="I67" t="s">
        <v>476</v>
      </c>
      <c r="J67" t="s">
        <v>477</v>
      </c>
      <c r="K67" t="s">
        <v>478</v>
      </c>
      <c r="L67">
        <v>1367</v>
      </c>
      <c r="N67">
        <v>1011</v>
      </c>
      <c r="O67" t="s">
        <v>266</v>
      </c>
      <c r="P67" t="s">
        <v>266</v>
      </c>
      <c r="Q67">
        <v>1</v>
      </c>
      <c r="X67">
        <v>2.5000000000000001E-2</v>
      </c>
      <c r="Y67">
        <v>0</v>
      </c>
      <c r="Z67">
        <v>19.760000000000002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50</v>
      </c>
      <c r="AG67">
        <v>2.8749999999999998E-2</v>
      </c>
      <c r="AH67">
        <v>2</v>
      </c>
      <c r="AI67">
        <v>79202050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79202051</v>
      </c>
      <c r="C68">
        <v>79201704</v>
      </c>
      <c r="D68">
        <v>60726942</v>
      </c>
      <c r="E68">
        <v>1</v>
      </c>
      <c r="F68">
        <v>1</v>
      </c>
      <c r="G68">
        <v>1</v>
      </c>
      <c r="H68">
        <v>2</v>
      </c>
      <c r="I68" t="s">
        <v>479</v>
      </c>
      <c r="J68" t="s">
        <v>480</v>
      </c>
      <c r="K68" t="s">
        <v>481</v>
      </c>
      <c r="L68">
        <v>1367</v>
      </c>
      <c r="N68">
        <v>1011</v>
      </c>
      <c r="O68" t="s">
        <v>266</v>
      </c>
      <c r="P68" t="s">
        <v>266</v>
      </c>
      <c r="Q68">
        <v>1</v>
      </c>
      <c r="X68">
        <v>2.3199999999999998</v>
      </c>
      <c r="Y68">
        <v>0</v>
      </c>
      <c r="Z68">
        <v>27.11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50</v>
      </c>
      <c r="AG68">
        <v>2.6679999999999997</v>
      </c>
      <c r="AH68">
        <v>2</v>
      </c>
      <c r="AI68">
        <v>79202051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79202052</v>
      </c>
      <c r="C69">
        <v>79201704</v>
      </c>
      <c r="D69">
        <v>60726997</v>
      </c>
      <c r="E69">
        <v>1</v>
      </c>
      <c r="F69">
        <v>1</v>
      </c>
      <c r="G69">
        <v>1</v>
      </c>
      <c r="H69">
        <v>2</v>
      </c>
      <c r="I69" t="s">
        <v>482</v>
      </c>
      <c r="J69" t="s">
        <v>483</v>
      </c>
      <c r="K69" t="s">
        <v>484</v>
      </c>
      <c r="L69">
        <v>1367</v>
      </c>
      <c r="N69">
        <v>1011</v>
      </c>
      <c r="O69" t="s">
        <v>266</v>
      </c>
      <c r="P69" t="s">
        <v>266</v>
      </c>
      <c r="Q69">
        <v>1</v>
      </c>
      <c r="X69">
        <v>39.79</v>
      </c>
      <c r="Y69">
        <v>0</v>
      </c>
      <c r="Z69">
        <v>100.1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50</v>
      </c>
      <c r="AG69">
        <v>45.758499999999998</v>
      </c>
      <c r="AH69">
        <v>2</v>
      </c>
      <c r="AI69">
        <v>79202052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79202053</v>
      </c>
      <c r="C70">
        <v>79201704</v>
      </c>
      <c r="D70">
        <v>60576478</v>
      </c>
      <c r="E70">
        <v>1</v>
      </c>
      <c r="F70">
        <v>1</v>
      </c>
      <c r="G70">
        <v>1</v>
      </c>
      <c r="H70">
        <v>3</v>
      </c>
      <c r="I70" t="s">
        <v>485</v>
      </c>
      <c r="J70" t="s">
        <v>486</v>
      </c>
      <c r="K70" t="s">
        <v>487</v>
      </c>
      <c r="L70">
        <v>1339</v>
      </c>
      <c r="N70">
        <v>1007</v>
      </c>
      <c r="O70" t="s">
        <v>296</v>
      </c>
      <c r="P70" t="s">
        <v>296</v>
      </c>
      <c r="Q70">
        <v>1</v>
      </c>
      <c r="X70">
        <v>20.5</v>
      </c>
      <c r="Y70">
        <v>2.44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20.5</v>
      </c>
      <c r="AH70">
        <v>2</v>
      </c>
      <c r="AI70">
        <v>79202053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ROW(Source!A43)</f>
        <v>43</v>
      </c>
      <c r="B71">
        <v>79202054</v>
      </c>
      <c r="C71">
        <v>79201704</v>
      </c>
      <c r="D71">
        <v>60602556</v>
      </c>
      <c r="E71">
        <v>1</v>
      </c>
      <c r="F71">
        <v>1</v>
      </c>
      <c r="G71">
        <v>1</v>
      </c>
      <c r="H71">
        <v>3</v>
      </c>
      <c r="I71" t="s">
        <v>488</v>
      </c>
      <c r="J71" t="s">
        <v>489</v>
      </c>
      <c r="K71" t="s">
        <v>490</v>
      </c>
      <c r="L71">
        <v>1327</v>
      </c>
      <c r="N71">
        <v>1005</v>
      </c>
      <c r="O71" t="s">
        <v>491</v>
      </c>
      <c r="P71" t="s">
        <v>491</v>
      </c>
      <c r="Q71">
        <v>1</v>
      </c>
      <c r="X71">
        <v>0.44</v>
      </c>
      <c r="Y71">
        <v>7.46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0.44</v>
      </c>
      <c r="AH71">
        <v>2</v>
      </c>
      <c r="AI71">
        <v>79202054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ROW(Source!A43)</f>
        <v>43</v>
      </c>
      <c r="B72">
        <v>79202055</v>
      </c>
      <c r="C72">
        <v>79201704</v>
      </c>
      <c r="D72">
        <v>60568659</v>
      </c>
      <c r="E72">
        <v>70</v>
      </c>
      <c r="F72">
        <v>1</v>
      </c>
      <c r="G72">
        <v>1</v>
      </c>
      <c r="H72">
        <v>3</v>
      </c>
      <c r="I72" t="s">
        <v>562</v>
      </c>
      <c r="J72" t="s">
        <v>3</v>
      </c>
      <c r="K72" t="s">
        <v>563</v>
      </c>
      <c r="L72">
        <v>1301</v>
      </c>
      <c r="N72">
        <v>1003</v>
      </c>
      <c r="O72" t="s">
        <v>100</v>
      </c>
      <c r="P72" t="s">
        <v>100</v>
      </c>
      <c r="Q72">
        <v>1</v>
      </c>
      <c r="X72">
        <v>1008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1008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ROW(Source!A45)</f>
        <v>45</v>
      </c>
      <c r="B73">
        <v>79202057</v>
      </c>
      <c r="C73">
        <v>79201706</v>
      </c>
      <c r="D73">
        <v>60564024</v>
      </c>
      <c r="E73">
        <v>70</v>
      </c>
      <c r="F73">
        <v>1</v>
      </c>
      <c r="G73">
        <v>1</v>
      </c>
      <c r="H73">
        <v>1</v>
      </c>
      <c r="I73" t="s">
        <v>387</v>
      </c>
      <c r="J73" t="s">
        <v>3</v>
      </c>
      <c r="K73" t="s">
        <v>388</v>
      </c>
      <c r="L73">
        <v>1191</v>
      </c>
      <c r="N73">
        <v>1013</v>
      </c>
      <c r="O73" t="s">
        <v>379</v>
      </c>
      <c r="P73" t="s">
        <v>379</v>
      </c>
      <c r="Q73">
        <v>1</v>
      </c>
      <c r="X73">
        <v>23.04</v>
      </c>
      <c r="Y73">
        <v>0</v>
      </c>
      <c r="Z73">
        <v>0</v>
      </c>
      <c r="AA73">
        <v>0</v>
      </c>
      <c r="AB73">
        <v>9.4</v>
      </c>
      <c r="AC73">
        <v>0</v>
      </c>
      <c r="AD73">
        <v>1</v>
      </c>
      <c r="AE73">
        <v>1</v>
      </c>
      <c r="AF73" t="s">
        <v>50</v>
      </c>
      <c r="AG73">
        <v>26.495999999999999</v>
      </c>
      <c r="AH73">
        <v>2</v>
      </c>
      <c r="AI73">
        <v>79202057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79202058</v>
      </c>
      <c r="C74">
        <v>79201706</v>
      </c>
      <c r="D74">
        <v>60564180</v>
      </c>
      <c r="E74">
        <v>70</v>
      </c>
      <c r="F74">
        <v>1</v>
      </c>
      <c r="G74">
        <v>1</v>
      </c>
      <c r="H74">
        <v>1</v>
      </c>
      <c r="I74" t="s">
        <v>377</v>
      </c>
      <c r="J74" t="s">
        <v>3</v>
      </c>
      <c r="K74" t="s">
        <v>378</v>
      </c>
      <c r="L74">
        <v>1191</v>
      </c>
      <c r="N74">
        <v>1013</v>
      </c>
      <c r="O74" t="s">
        <v>379</v>
      </c>
      <c r="P74" t="s">
        <v>379</v>
      </c>
      <c r="Q74">
        <v>1</v>
      </c>
      <c r="X74">
        <v>0.4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50</v>
      </c>
      <c r="AG74">
        <v>0.45999999999999996</v>
      </c>
      <c r="AH74">
        <v>2</v>
      </c>
      <c r="AI74">
        <v>79202058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79202059</v>
      </c>
      <c r="C75">
        <v>79201706</v>
      </c>
      <c r="D75">
        <v>60725923</v>
      </c>
      <c r="E75">
        <v>1</v>
      </c>
      <c r="F75">
        <v>1</v>
      </c>
      <c r="G75">
        <v>1</v>
      </c>
      <c r="H75">
        <v>2</v>
      </c>
      <c r="I75" t="s">
        <v>406</v>
      </c>
      <c r="J75" t="s">
        <v>407</v>
      </c>
      <c r="K75" t="s">
        <v>408</v>
      </c>
      <c r="L75">
        <v>1367</v>
      </c>
      <c r="N75">
        <v>1011</v>
      </c>
      <c r="O75" t="s">
        <v>266</v>
      </c>
      <c r="P75" t="s">
        <v>266</v>
      </c>
      <c r="Q75">
        <v>1</v>
      </c>
      <c r="X75">
        <v>0.2</v>
      </c>
      <c r="Y75">
        <v>0</v>
      </c>
      <c r="Z75">
        <v>115.4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50</v>
      </c>
      <c r="AG75">
        <v>0.22999999999999998</v>
      </c>
      <c r="AH75">
        <v>2</v>
      </c>
      <c r="AI75">
        <v>79202059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79202060</v>
      </c>
      <c r="C76">
        <v>79201706</v>
      </c>
      <c r="D76">
        <v>60726004</v>
      </c>
      <c r="E76">
        <v>1</v>
      </c>
      <c r="F76">
        <v>1</v>
      </c>
      <c r="G76">
        <v>1</v>
      </c>
      <c r="H76">
        <v>2</v>
      </c>
      <c r="I76" t="s">
        <v>456</v>
      </c>
      <c r="J76" t="s">
        <v>457</v>
      </c>
      <c r="K76" t="s">
        <v>458</v>
      </c>
      <c r="L76">
        <v>1367</v>
      </c>
      <c r="N76">
        <v>1011</v>
      </c>
      <c r="O76" t="s">
        <v>266</v>
      </c>
      <c r="P76" t="s">
        <v>266</v>
      </c>
      <c r="Q76">
        <v>1</v>
      </c>
      <c r="X76">
        <v>5.14</v>
      </c>
      <c r="Y76">
        <v>0</v>
      </c>
      <c r="Z76">
        <v>0.9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50</v>
      </c>
      <c r="AG76">
        <v>5.9109999999999996</v>
      </c>
      <c r="AH76">
        <v>2</v>
      </c>
      <c r="AI76">
        <v>79202060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79202061</v>
      </c>
      <c r="C77">
        <v>79201706</v>
      </c>
      <c r="D77">
        <v>60726060</v>
      </c>
      <c r="E77">
        <v>1</v>
      </c>
      <c r="F77">
        <v>1</v>
      </c>
      <c r="G77">
        <v>1</v>
      </c>
      <c r="H77">
        <v>2</v>
      </c>
      <c r="I77" t="s">
        <v>459</v>
      </c>
      <c r="J77" t="s">
        <v>460</v>
      </c>
      <c r="K77" t="s">
        <v>461</v>
      </c>
      <c r="L77">
        <v>1367</v>
      </c>
      <c r="N77">
        <v>1011</v>
      </c>
      <c r="O77" t="s">
        <v>266</v>
      </c>
      <c r="P77" t="s">
        <v>266</v>
      </c>
      <c r="Q77">
        <v>1</v>
      </c>
      <c r="X77">
        <v>5.14</v>
      </c>
      <c r="Y77">
        <v>0</v>
      </c>
      <c r="Z77">
        <v>6.9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50</v>
      </c>
      <c r="AG77">
        <v>5.9109999999999996</v>
      </c>
      <c r="AH77">
        <v>2</v>
      </c>
      <c r="AI77">
        <v>79202061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79202062</v>
      </c>
      <c r="C78">
        <v>79201706</v>
      </c>
      <c r="D78">
        <v>60726853</v>
      </c>
      <c r="E78">
        <v>1</v>
      </c>
      <c r="F78">
        <v>1</v>
      </c>
      <c r="G78">
        <v>1</v>
      </c>
      <c r="H78">
        <v>2</v>
      </c>
      <c r="I78" t="s">
        <v>389</v>
      </c>
      <c r="J78" t="s">
        <v>390</v>
      </c>
      <c r="K78" t="s">
        <v>391</v>
      </c>
      <c r="L78">
        <v>1367</v>
      </c>
      <c r="N78">
        <v>1011</v>
      </c>
      <c r="O78" t="s">
        <v>266</v>
      </c>
      <c r="P78" t="s">
        <v>266</v>
      </c>
      <c r="Q78">
        <v>1</v>
      </c>
      <c r="X78">
        <v>0.2</v>
      </c>
      <c r="Y78">
        <v>0</v>
      </c>
      <c r="Z78">
        <v>65.709999999999994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50</v>
      </c>
      <c r="AG78">
        <v>0.22999999999999998</v>
      </c>
      <c r="AH78">
        <v>2</v>
      </c>
      <c r="AI78">
        <v>79202062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ROW(Source!A45)</f>
        <v>45</v>
      </c>
      <c r="B79">
        <v>79202063</v>
      </c>
      <c r="C79">
        <v>79201706</v>
      </c>
      <c r="D79">
        <v>60576774</v>
      </c>
      <c r="E79">
        <v>1</v>
      </c>
      <c r="F79">
        <v>1</v>
      </c>
      <c r="G79">
        <v>1</v>
      </c>
      <c r="H79">
        <v>3</v>
      </c>
      <c r="I79" t="s">
        <v>449</v>
      </c>
      <c r="J79" t="s">
        <v>450</v>
      </c>
      <c r="K79" t="s">
        <v>451</v>
      </c>
      <c r="L79">
        <v>1302</v>
      </c>
      <c r="N79">
        <v>1003</v>
      </c>
      <c r="O79" t="s">
        <v>452</v>
      </c>
      <c r="P79" t="s">
        <v>452</v>
      </c>
      <c r="Q79">
        <v>10</v>
      </c>
      <c r="X79">
        <v>9.6000000000000002E-2</v>
      </c>
      <c r="Y79">
        <v>6.9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9.6000000000000002E-2</v>
      </c>
      <c r="AH79">
        <v>2</v>
      </c>
      <c r="AI79">
        <v>79202063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ROW(Source!A45)</f>
        <v>45</v>
      </c>
      <c r="B80">
        <v>79202064</v>
      </c>
      <c r="C80">
        <v>79201706</v>
      </c>
      <c r="D80">
        <v>60599209</v>
      </c>
      <c r="E80">
        <v>1</v>
      </c>
      <c r="F80">
        <v>1</v>
      </c>
      <c r="G80">
        <v>1</v>
      </c>
      <c r="H80">
        <v>3</v>
      </c>
      <c r="I80" t="s">
        <v>462</v>
      </c>
      <c r="J80" t="s">
        <v>463</v>
      </c>
      <c r="K80" t="s">
        <v>464</v>
      </c>
      <c r="L80">
        <v>1348</v>
      </c>
      <c r="N80">
        <v>1009</v>
      </c>
      <c r="O80" t="s">
        <v>208</v>
      </c>
      <c r="P80" t="s">
        <v>208</v>
      </c>
      <c r="Q80">
        <v>1000</v>
      </c>
      <c r="X80">
        <v>5.0000000000000001E-4</v>
      </c>
      <c r="Y80">
        <v>68050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5.0000000000000001E-4</v>
      </c>
      <c r="AH80">
        <v>2</v>
      </c>
      <c r="AI80">
        <v>79202064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ROW(Source!A45)</f>
        <v>45</v>
      </c>
      <c r="B81">
        <v>79202065</v>
      </c>
      <c r="C81">
        <v>79201706</v>
      </c>
      <c r="D81">
        <v>60607969</v>
      </c>
      <c r="E81">
        <v>1</v>
      </c>
      <c r="F81">
        <v>1</v>
      </c>
      <c r="G81">
        <v>1</v>
      </c>
      <c r="H81">
        <v>3</v>
      </c>
      <c r="I81" t="s">
        <v>465</v>
      </c>
      <c r="J81" t="s">
        <v>466</v>
      </c>
      <c r="K81" t="s">
        <v>467</v>
      </c>
      <c r="L81">
        <v>1348</v>
      </c>
      <c r="N81">
        <v>1009</v>
      </c>
      <c r="O81" t="s">
        <v>208</v>
      </c>
      <c r="P81" t="s">
        <v>208</v>
      </c>
      <c r="Q81">
        <v>1000</v>
      </c>
      <c r="X81">
        <v>6.0000000000000002E-5</v>
      </c>
      <c r="Y81">
        <v>7826.9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6.0000000000000002E-5</v>
      </c>
      <c r="AH81">
        <v>2</v>
      </c>
      <c r="AI81">
        <v>79202065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ROW(Source!A45)</f>
        <v>45</v>
      </c>
      <c r="B82">
        <v>79202066</v>
      </c>
      <c r="C82">
        <v>79201706</v>
      </c>
      <c r="D82">
        <v>60568913</v>
      </c>
      <c r="E82">
        <v>70</v>
      </c>
      <c r="F82">
        <v>1</v>
      </c>
      <c r="G82">
        <v>1</v>
      </c>
      <c r="H82">
        <v>3</v>
      </c>
      <c r="I82" t="s">
        <v>392</v>
      </c>
      <c r="J82" t="s">
        <v>3</v>
      </c>
      <c r="K82" t="s">
        <v>393</v>
      </c>
      <c r="L82">
        <v>1374</v>
      </c>
      <c r="N82">
        <v>1013</v>
      </c>
      <c r="O82" t="s">
        <v>394</v>
      </c>
      <c r="P82" t="s">
        <v>394</v>
      </c>
      <c r="Q82">
        <v>1</v>
      </c>
      <c r="X82">
        <v>4.33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4.33</v>
      </c>
      <c r="AH82">
        <v>2</v>
      </c>
      <c r="AI82">
        <v>79202066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79202067</v>
      </c>
      <c r="C83">
        <v>79201708</v>
      </c>
      <c r="D83">
        <v>60564024</v>
      </c>
      <c r="E83">
        <v>70</v>
      </c>
      <c r="F83">
        <v>1</v>
      </c>
      <c r="G83">
        <v>1</v>
      </c>
      <c r="H83">
        <v>1</v>
      </c>
      <c r="I83" t="s">
        <v>387</v>
      </c>
      <c r="J83" t="s">
        <v>3</v>
      </c>
      <c r="K83" t="s">
        <v>388</v>
      </c>
      <c r="L83">
        <v>1191</v>
      </c>
      <c r="N83">
        <v>1013</v>
      </c>
      <c r="O83" t="s">
        <v>379</v>
      </c>
      <c r="P83" t="s">
        <v>379</v>
      </c>
      <c r="Q83">
        <v>1</v>
      </c>
      <c r="X83">
        <v>24.8</v>
      </c>
      <c r="Y83">
        <v>0</v>
      </c>
      <c r="Z83">
        <v>0</v>
      </c>
      <c r="AA83">
        <v>0</v>
      </c>
      <c r="AB83">
        <v>9.4</v>
      </c>
      <c r="AC83">
        <v>0</v>
      </c>
      <c r="AD83">
        <v>1</v>
      </c>
      <c r="AE83">
        <v>1</v>
      </c>
      <c r="AF83" t="s">
        <v>50</v>
      </c>
      <c r="AG83">
        <v>28.52</v>
      </c>
      <c r="AH83">
        <v>2</v>
      </c>
      <c r="AI83">
        <v>79202067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79202068</v>
      </c>
      <c r="C84">
        <v>79201708</v>
      </c>
      <c r="D84">
        <v>60564180</v>
      </c>
      <c r="E84">
        <v>70</v>
      </c>
      <c r="F84">
        <v>1</v>
      </c>
      <c r="G84">
        <v>1</v>
      </c>
      <c r="H84">
        <v>1</v>
      </c>
      <c r="I84" t="s">
        <v>377</v>
      </c>
      <c r="J84" t="s">
        <v>3</v>
      </c>
      <c r="K84" t="s">
        <v>378</v>
      </c>
      <c r="L84">
        <v>1191</v>
      </c>
      <c r="N84">
        <v>1013</v>
      </c>
      <c r="O84" t="s">
        <v>379</v>
      </c>
      <c r="P84" t="s">
        <v>379</v>
      </c>
      <c r="Q84">
        <v>1</v>
      </c>
      <c r="X84">
        <v>0.4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50</v>
      </c>
      <c r="AG84">
        <v>0.45999999999999996</v>
      </c>
      <c r="AH84">
        <v>2</v>
      </c>
      <c r="AI84">
        <v>79202068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79202069</v>
      </c>
      <c r="C85">
        <v>79201708</v>
      </c>
      <c r="D85">
        <v>60725923</v>
      </c>
      <c r="E85">
        <v>1</v>
      </c>
      <c r="F85">
        <v>1</v>
      </c>
      <c r="G85">
        <v>1</v>
      </c>
      <c r="H85">
        <v>2</v>
      </c>
      <c r="I85" t="s">
        <v>406</v>
      </c>
      <c r="J85" t="s">
        <v>407</v>
      </c>
      <c r="K85" t="s">
        <v>408</v>
      </c>
      <c r="L85">
        <v>1367</v>
      </c>
      <c r="N85">
        <v>1011</v>
      </c>
      <c r="O85" t="s">
        <v>266</v>
      </c>
      <c r="P85" t="s">
        <v>266</v>
      </c>
      <c r="Q85">
        <v>1</v>
      </c>
      <c r="X85">
        <v>0.2</v>
      </c>
      <c r="Y85">
        <v>0</v>
      </c>
      <c r="Z85">
        <v>115.4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50</v>
      </c>
      <c r="AG85">
        <v>0.22999999999999998</v>
      </c>
      <c r="AH85">
        <v>2</v>
      </c>
      <c r="AI85">
        <v>79202069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79202070</v>
      </c>
      <c r="C86">
        <v>79201708</v>
      </c>
      <c r="D86">
        <v>60726004</v>
      </c>
      <c r="E86">
        <v>1</v>
      </c>
      <c r="F86">
        <v>1</v>
      </c>
      <c r="G86">
        <v>1</v>
      </c>
      <c r="H86">
        <v>2</v>
      </c>
      <c r="I86" t="s">
        <v>456</v>
      </c>
      <c r="J86" t="s">
        <v>457</v>
      </c>
      <c r="K86" t="s">
        <v>458</v>
      </c>
      <c r="L86">
        <v>1367</v>
      </c>
      <c r="N86">
        <v>1011</v>
      </c>
      <c r="O86" t="s">
        <v>266</v>
      </c>
      <c r="P86" t="s">
        <v>266</v>
      </c>
      <c r="Q86">
        <v>1</v>
      </c>
      <c r="X86">
        <v>5.69</v>
      </c>
      <c r="Y86">
        <v>0</v>
      </c>
      <c r="Z86">
        <v>0.9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50</v>
      </c>
      <c r="AG86">
        <v>6.5434999999999999</v>
      </c>
      <c r="AH86">
        <v>2</v>
      </c>
      <c r="AI86">
        <v>79202070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79202071</v>
      </c>
      <c r="C87">
        <v>79201708</v>
      </c>
      <c r="D87">
        <v>60726060</v>
      </c>
      <c r="E87">
        <v>1</v>
      </c>
      <c r="F87">
        <v>1</v>
      </c>
      <c r="G87">
        <v>1</v>
      </c>
      <c r="H87">
        <v>2</v>
      </c>
      <c r="I87" t="s">
        <v>459</v>
      </c>
      <c r="J87" t="s">
        <v>460</v>
      </c>
      <c r="K87" t="s">
        <v>461</v>
      </c>
      <c r="L87">
        <v>1367</v>
      </c>
      <c r="N87">
        <v>1011</v>
      </c>
      <c r="O87" t="s">
        <v>266</v>
      </c>
      <c r="P87" t="s">
        <v>266</v>
      </c>
      <c r="Q87">
        <v>1</v>
      </c>
      <c r="X87">
        <v>5.69</v>
      </c>
      <c r="Y87">
        <v>0</v>
      </c>
      <c r="Z87">
        <v>6.9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50</v>
      </c>
      <c r="AG87">
        <v>6.5434999999999999</v>
      </c>
      <c r="AH87">
        <v>2</v>
      </c>
      <c r="AI87">
        <v>79202071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79202072</v>
      </c>
      <c r="C88">
        <v>79201708</v>
      </c>
      <c r="D88">
        <v>60726853</v>
      </c>
      <c r="E88">
        <v>1</v>
      </c>
      <c r="F88">
        <v>1</v>
      </c>
      <c r="G88">
        <v>1</v>
      </c>
      <c r="H88">
        <v>2</v>
      </c>
      <c r="I88" t="s">
        <v>389</v>
      </c>
      <c r="J88" t="s">
        <v>390</v>
      </c>
      <c r="K88" t="s">
        <v>391</v>
      </c>
      <c r="L88">
        <v>1367</v>
      </c>
      <c r="N88">
        <v>1011</v>
      </c>
      <c r="O88" t="s">
        <v>266</v>
      </c>
      <c r="P88" t="s">
        <v>266</v>
      </c>
      <c r="Q88">
        <v>1</v>
      </c>
      <c r="X88">
        <v>0.2</v>
      </c>
      <c r="Y88">
        <v>0</v>
      </c>
      <c r="Z88">
        <v>65.709999999999994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50</v>
      </c>
      <c r="AG88">
        <v>0.22999999999999998</v>
      </c>
      <c r="AH88">
        <v>2</v>
      </c>
      <c r="AI88">
        <v>79202072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79202073</v>
      </c>
      <c r="C89">
        <v>79201708</v>
      </c>
      <c r="D89">
        <v>60576774</v>
      </c>
      <c r="E89">
        <v>1</v>
      </c>
      <c r="F89">
        <v>1</v>
      </c>
      <c r="G89">
        <v>1</v>
      </c>
      <c r="H89">
        <v>3</v>
      </c>
      <c r="I89" t="s">
        <v>449</v>
      </c>
      <c r="J89" t="s">
        <v>450</v>
      </c>
      <c r="K89" t="s">
        <v>451</v>
      </c>
      <c r="L89">
        <v>1302</v>
      </c>
      <c r="N89">
        <v>1003</v>
      </c>
      <c r="O89" t="s">
        <v>452</v>
      </c>
      <c r="P89" t="s">
        <v>452</v>
      </c>
      <c r="Q89">
        <v>10</v>
      </c>
      <c r="X89">
        <v>0.245</v>
      </c>
      <c r="Y89">
        <v>6.9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0.245</v>
      </c>
      <c r="AH89">
        <v>2</v>
      </c>
      <c r="AI89">
        <v>79202073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ROW(Source!A46)</f>
        <v>46</v>
      </c>
      <c r="B90">
        <v>79202074</v>
      </c>
      <c r="C90">
        <v>79201708</v>
      </c>
      <c r="D90">
        <v>60579270</v>
      </c>
      <c r="E90">
        <v>1</v>
      </c>
      <c r="F90">
        <v>1</v>
      </c>
      <c r="G90">
        <v>1</v>
      </c>
      <c r="H90">
        <v>3</v>
      </c>
      <c r="I90" t="s">
        <v>492</v>
      </c>
      <c r="J90" t="s">
        <v>493</v>
      </c>
      <c r="K90" t="s">
        <v>494</v>
      </c>
      <c r="L90">
        <v>1348</v>
      </c>
      <c r="N90">
        <v>1009</v>
      </c>
      <c r="O90" t="s">
        <v>208</v>
      </c>
      <c r="P90" t="s">
        <v>208</v>
      </c>
      <c r="Q90">
        <v>1000</v>
      </c>
      <c r="X90">
        <v>1.1E-4</v>
      </c>
      <c r="Y90">
        <v>12430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1.1E-4</v>
      </c>
      <c r="AH90">
        <v>2</v>
      </c>
      <c r="AI90">
        <v>79202074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ROW(Source!A46)</f>
        <v>46</v>
      </c>
      <c r="B91">
        <v>79202075</v>
      </c>
      <c r="C91">
        <v>79201708</v>
      </c>
      <c r="D91">
        <v>60599209</v>
      </c>
      <c r="E91">
        <v>1</v>
      </c>
      <c r="F91">
        <v>1</v>
      </c>
      <c r="G91">
        <v>1</v>
      </c>
      <c r="H91">
        <v>3</v>
      </c>
      <c r="I91" t="s">
        <v>462</v>
      </c>
      <c r="J91" t="s">
        <v>463</v>
      </c>
      <c r="K91" t="s">
        <v>464</v>
      </c>
      <c r="L91">
        <v>1348</v>
      </c>
      <c r="N91">
        <v>1009</v>
      </c>
      <c r="O91" t="s">
        <v>208</v>
      </c>
      <c r="P91" t="s">
        <v>208</v>
      </c>
      <c r="Q91">
        <v>1000</v>
      </c>
      <c r="X91">
        <v>2.5000000000000001E-4</v>
      </c>
      <c r="Y91">
        <v>68050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2.5000000000000001E-4</v>
      </c>
      <c r="AH91">
        <v>2</v>
      </c>
      <c r="AI91">
        <v>79202075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ROW(Source!A46)</f>
        <v>46</v>
      </c>
      <c r="B92">
        <v>79202076</v>
      </c>
      <c r="C92">
        <v>79201708</v>
      </c>
      <c r="D92">
        <v>60607969</v>
      </c>
      <c r="E92">
        <v>1</v>
      </c>
      <c r="F92">
        <v>1</v>
      </c>
      <c r="G92">
        <v>1</v>
      </c>
      <c r="H92">
        <v>3</v>
      </c>
      <c r="I92" t="s">
        <v>465</v>
      </c>
      <c r="J92" t="s">
        <v>466</v>
      </c>
      <c r="K92" t="s">
        <v>467</v>
      </c>
      <c r="L92">
        <v>1348</v>
      </c>
      <c r="N92">
        <v>1009</v>
      </c>
      <c r="O92" t="s">
        <v>208</v>
      </c>
      <c r="P92" t="s">
        <v>208</v>
      </c>
      <c r="Q92">
        <v>1000</v>
      </c>
      <c r="X92">
        <v>7.2000000000000005E-4</v>
      </c>
      <c r="Y92">
        <v>7826.9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7.2000000000000005E-4</v>
      </c>
      <c r="AH92">
        <v>2</v>
      </c>
      <c r="AI92">
        <v>79202076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ROW(Source!A46)</f>
        <v>46</v>
      </c>
      <c r="B93">
        <v>79202077</v>
      </c>
      <c r="C93">
        <v>79201708</v>
      </c>
      <c r="D93">
        <v>60568913</v>
      </c>
      <c r="E93">
        <v>70</v>
      </c>
      <c r="F93">
        <v>1</v>
      </c>
      <c r="G93">
        <v>1</v>
      </c>
      <c r="H93">
        <v>3</v>
      </c>
      <c r="I93" t="s">
        <v>392</v>
      </c>
      <c r="J93" t="s">
        <v>3</v>
      </c>
      <c r="K93" t="s">
        <v>393</v>
      </c>
      <c r="L93">
        <v>1374</v>
      </c>
      <c r="N93">
        <v>1013</v>
      </c>
      <c r="O93" t="s">
        <v>394</v>
      </c>
      <c r="P93" t="s">
        <v>394</v>
      </c>
      <c r="Q93">
        <v>1</v>
      </c>
      <c r="X93">
        <v>4.66</v>
      </c>
      <c r="Y93">
        <v>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4.66</v>
      </c>
      <c r="AH93">
        <v>2</v>
      </c>
      <c r="AI93">
        <v>79202077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79202078</v>
      </c>
      <c r="C94">
        <v>79201710</v>
      </c>
      <c r="D94">
        <v>60564032</v>
      </c>
      <c r="E94">
        <v>70</v>
      </c>
      <c r="F94">
        <v>1</v>
      </c>
      <c r="G94">
        <v>1</v>
      </c>
      <c r="H94">
        <v>1</v>
      </c>
      <c r="I94" t="s">
        <v>495</v>
      </c>
      <c r="J94" t="s">
        <v>3</v>
      </c>
      <c r="K94" t="s">
        <v>496</v>
      </c>
      <c r="L94">
        <v>1191</v>
      </c>
      <c r="N94">
        <v>1013</v>
      </c>
      <c r="O94" t="s">
        <v>379</v>
      </c>
      <c r="P94" t="s">
        <v>379</v>
      </c>
      <c r="Q94">
        <v>1</v>
      </c>
      <c r="X94">
        <v>0.1</v>
      </c>
      <c r="Y94">
        <v>0</v>
      </c>
      <c r="Z94">
        <v>0</v>
      </c>
      <c r="AA94">
        <v>0</v>
      </c>
      <c r="AB94">
        <v>9.6199999999999992</v>
      </c>
      <c r="AC94">
        <v>0</v>
      </c>
      <c r="AD94">
        <v>1</v>
      </c>
      <c r="AE94">
        <v>1</v>
      </c>
      <c r="AF94" t="s">
        <v>50</v>
      </c>
      <c r="AG94">
        <v>0.11499999999999999</v>
      </c>
      <c r="AH94">
        <v>2</v>
      </c>
      <c r="AI94">
        <v>79202078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79202079</v>
      </c>
      <c r="C95">
        <v>79201710</v>
      </c>
      <c r="D95">
        <v>60578560</v>
      </c>
      <c r="E95">
        <v>1</v>
      </c>
      <c r="F95">
        <v>1</v>
      </c>
      <c r="G95">
        <v>1</v>
      </c>
      <c r="H95">
        <v>3</v>
      </c>
      <c r="I95" t="s">
        <v>497</v>
      </c>
      <c r="J95" t="s">
        <v>498</v>
      </c>
      <c r="K95" t="s">
        <v>499</v>
      </c>
      <c r="L95">
        <v>1371</v>
      </c>
      <c r="N95">
        <v>1013</v>
      </c>
      <c r="O95" t="s">
        <v>64</v>
      </c>
      <c r="P95" t="s">
        <v>64</v>
      </c>
      <c r="Q95">
        <v>1</v>
      </c>
      <c r="X95">
        <v>2</v>
      </c>
      <c r="Y95">
        <v>45.15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</v>
      </c>
      <c r="AH95">
        <v>2</v>
      </c>
      <c r="AI95">
        <v>79202079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79202080</v>
      </c>
      <c r="C96">
        <v>79201710</v>
      </c>
      <c r="D96">
        <v>60568913</v>
      </c>
      <c r="E96">
        <v>70</v>
      </c>
      <c r="F96">
        <v>1</v>
      </c>
      <c r="G96">
        <v>1</v>
      </c>
      <c r="H96">
        <v>3</v>
      </c>
      <c r="I96" t="s">
        <v>392</v>
      </c>
      <c r="J96" t="s">
        <v>3</v>
      </c>
      <c r="K96" t="s">
        <v>393</v>
      </c>
      <c r="L96">
        <v>1374</v>
      </c>
      <c r="N96">
        <v>1013</v>
      </c>
      <c r="O96" t="s">
        <v>394</v>
      </c>
      <c r="P96" t="s">
        <v>394</v>
      </c>
      <c r="Q96">
        <v>1</v>
      </c>
      <c r="X96">
        <v>0.02</v>
      </c>
      <c r="Y96">
        <v>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0.02</v>
      </c>
      <c r="AH96">
        <v>2</v>
      </c>
      <c r="AI96">
        <v>79202080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ROW(Source!A48)</f>
        <v>48</v>
      </c>
      <c r="B97">
        <v>79202081</v>
      </c>
      <c r="C97">
        <v>79201712</v>
      </c>
      <c r="D97">
        <v>60564018</v>
      </c>
      <c r="E97">
        <v>70</v>
      </c>
      <c r="F97">
        <v>1</v>
      </c>
      <c r="G97">
        <v>1</v>
      </c>
      <c r="H97">
        <v>1</v>
      </c>
      <c r="I97" t="s">
        <v>500</v>
      </c>
      <c r="J97" t="s">
        <v>3</v>
      </c>
      <c r="K97" t="s">
        <v>501</v>
      </c>
      <c r="L97">
        <v>1191</v>
      </c>
      <c r="N97">
        <v>1013</v>
      </c>
      <c r="O97" t="s">
        <v>379</v>
      </c>
      <c r="P97" t="s">
        <v>379</v>
      </c>
      <c r="Q97">
        <v>1</v>
      </c>
      <c r="X97">
        <v>0.55000000000000004</v>
      </c>
      <c r="Y97">
        <v>0</v>
      </c>
      <c r="Z97">
        <v>0</v>
      </c>
      <c r="AA97">
        <v>0</v>
      </c>
      <c r="AB97">
        <v>9.2899999999999991</v>
      </c>
      <c r="AC97">
        <v>0</v>
      </c>
      <c r="AD97">
        <v>1</v>
      </c>
      <c r="AE97">
        <v>1</v>
      </c>
      <c r="AF97" t="s">
        <v>50</v>
      </c>
      <c r="AG97">
        <v>0.63249999999999995</v>
      </c>
      <c r="AH97">
        <v>2</v>
      </c>
      <c r="AI97">
        <v>79202081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ROW(Source!A48)</f>
        <v>48</v>
      </c>
      <c r="B98">
        <v>79202082</v>
      </c>
      <c r="C98">
        <v>79201712</v>
      </c>
      <c r="D98">
        <v>60578560</v>
      </c>
      <c r="E98">
        <v>1</v>
      </c>
      <c r="F98">
        <v>1</v>
      </c>
      <c r="G98">
        <v>1</v>
      </c>
      <c r="H98">
        <v>3</v>
      </c>
      <c r="I98" t="s">
        <v>497</v>
      </c>
      <c r="J98" t="s">
        <v>498</v>
      </c>
      <c r="K98" t="s">
        <v>499</v>
      </c>
      <c r="L98">
        <v>1371</v>
      </c>
      <c r="N98">
        <v>1013</v>
      </c>
      <c r="O98" t="s">
        <v>64</v>
      </c>
      <c r="P98" t="s">
        <v>64</v>
      </c>
      <c r="Q98">
        <v>1</v>
      </c>
      <c r="X98">
        <v>2</v>
      </c>
      <c r="Y98">
        <v>45.15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</v>
      </c>
      <c r="AH98">
        <v>2</v>
      </c>
      <c r="AI98">
        <v>79202082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ROW(Source!A48)</f>
        <v>48</v>
      </c>
      <c r="B99">
        <v>79202083</v>
      </c>
      <c r="C99">
        <v>79201712</v>
      </c>
      <c r="D99">
        <v>60568913</v>
      </c>
      <c r="E99">
        <v>70</v>
      </c>
      <c r="F99">
        <v>1</v>
      </c>
      <c r="G99">
        <v>1</v>
      </c>
      <c r="H99">
        <v>3</v>
      </c>
      <c r="I99" t="s">
        <v>392</v>
      </c>
      <c r="J99" t="s">
        <v>3</v>
      </c>
      <c r="K99" t="s">
        <v>393</v>
      </c>
      <c r="L99">
        <v>1374</v>
      </c>
      <c r="N99">
        <v>1013</v>
      </c>
      <c r="O99" t="s">
        <v>394</v>
      </c>
      <c r="P99" t="s">
        <v>394</v>
      </c>
      <c r="Q99">
        <v>1</v>
      </c>
      <c r="X99">
        <v>0.1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</v>
      </c>
      <c r="AH99">
        <v>2</v>
      </c>
      <c r="AI99">
        <v>79202083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ROW(Source!A84)</f>
        <v>84</v>
      </c>
      <c r="B100">
        <v>79202084</v>
      </c>
      <c r="C100">
        <v>79201771</v>
      </c>
      <c r="D100">
        <v>60564180</v>
      </c>
      <c r="E100">
        <v>70</v>
      </c>
      <c r="F100">
        <v>1</v>
      </c>
      <c r="G100">
        <v>1</v>
      </c>
      <c r="H100">
        <v>1</v>
      </c>
      <c r="I100" t="s">
        <v>377</v>
      </c>
      <c r="J100" t="s">
        <v>3</v>
      </c>
      <c r="K100" t="s">
        <v>378</v>
      </c>
      <c r="L100">
        <v>1191</v>
      </c>
      <c r="N100">
        <v>1013</v>
      </c>
      <c r="O100" t="s">
        <v>379</v>
      </c>
      <c r="P100" t="s">
        <v>379</v>
      </c>
      <c r="Q100">
        <v>1</v>
      </c>
      <c r="X100">
        <v>37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23</v>
      </c>
      <c r="AG100">
        <v>53.1875</v>
      </c>
      <c r="AH100">
        <v>2</v>
      </c>
      <c r="AI100">
        <v>79202084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ROW(Source!A84)</f>
        <v>84</v>
      </c>
      <c r="B101">
        <v>79202085</v>
      </c>
      <c r="C101">
        <v>79201771</v>
      </c>
      <c r="D101">
        <v>60725435</v>
      </c>
      <c r="E101">
        <v>1</v>
      </c>
      <c r="F101">
        <v>1</v>
      </c>
      <c r="G101">
        <v>1</v>
      </c>
      <c r="H101">
        <v>2</v>
      </c>
      <c r="I101" t="s">
        <v>502</v>
      </c>
      <c r="J101" t="s">
        <v>503</v>
      </c>
      <c r="K101" t="s">
        <v>504</v>
      </c>
      <c r="L101">
        <v>1367</v>
      </c>
      <c r="N101">
        <v>1011</v>
      </c>
      <c r="O101" t="s">
        <v>266</v>
      </c>
      <c r="P101" t="s">
        <v>266</v>
      </c>
      <c r="Q101">
        <v>1</v>
      </c>
      <c r="X101">
        <v>37</v>
      </c>
      <c r="Y101">
        <v>0</v>
      </c>
      <c r="Z101">
        <v>54.81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53.1875</v>
      </c>
      <c r="AH101">
        <v>2</v>
      </c>
      <c r="AI101">
        <v>79202085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ROW(Source!A85)</f>
        <v>85</v>
      </c>
      <c r="B102">
        <v>79202086</v>
      </c>
      <c r="C102">
        <v>79201773</v>
      </c>
      <c r="D102">
        <v>60564180</v>
      </c>
      <c r="E102">
        <v>70</v>
      </c>
      <c r="F102">
        <v>1</v>
      </c>
      <c r="G102">
        <v>1</v>
      </c>
      <c r="H102">
        <v>1</v>
      </c>
      <c r="I102" t="s">
        <v>377</v>
      </c>
      <c r="J102" t="s">
        <v>3</v>
      </c>
      <c r="K102" t="s">
        <v>378</v>
      </c>
      <c r="L102">
        <v>1191</v>
      </c>
      <c r="N102">
        <v>1013</v>
      </c>
      <c r="O102" t="s">
        <v>379</v>
      </c>
      <c r="P102" t="s">
        <v>379</v>
      </c>
      <c r="Q102">
        <v>1</v>
      </c>
      <c r="X102">
        <v>3.8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23</v>
      </c>
      <c r="AG102">
        <v>5.4624999999999986</v>
      </c>
      <c r="AH102">
        <v>2</v>
      </c>
      <c r="AI102">
        <v>79202086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ROW(Source!A85)</f>
        <v>85</v>
      </c>
      <c r="B103">
        <v>79202087</v>
      </c>
      <c r="C103">
        <v>79201773</v>
      </c>
      <c r="D103">
        <v>60725372</v>
      </c>
      <c r="E103">
        <v>1</v>
      </c>
      <c r="F103">
        <v>1</v>
      </c>
      <c r="G103">
        <v>1</v>
      </c>
      <c r="H103">
        <v>2</v>
      </c>
      <c r="I103" t="s">
        <v>505</v>
      </c>
      <c r="J103" t="s">
        <v>506</v>
      </c>
      <c r="K103" t="s">
        <v>507</v>
      </c>
      <c r="L103">
        <v>1367</v>
      </c>
      <c r="N103">
        <v>1011</v>
      </c>
      <c r="O103" t="s">
        <v>266</v>
      </c>
      <c r="P103" t="s">
        <v>266</v>
      </c>
      <c r="Q103">
        <v>1</v>
      </c>
      <c r="X103">
        <v>3.8</v>
      </c>
      <c r="Y103">
        <v>0</v>
      </c>
      <c r="Z103">
        <v>79.069999999999993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23</v>
      </c>
      <c r="AG103">
        <v>5.4624999999999986</v>
      </c>
      <c r="AH103">
        <v>2</v>
      </c>
      <c r="AI103">
        <v>79202087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ROW(Source!A86)</f>
        <v>86</v>
      </c>
      <c r="B104">
        <v>79202088</v>
      </c>
      <c r="C104">
        <v>79201775</v>
      </c>
      <c r="D104">
        <v>60564046</v>
      </c>
      <c r="E104">
        <v>70</v>
      </c>
      <c r="F104">
        <v>1</v>
      </c>
      <c r="G104">
        <v>1</v>
      </c>
      <c r="H104">
        <v>1</v>
      </c>
      <c r="I104" t="s">
        <v>508</v>
      </c>
      <c r="J104" t="s">
        <v>3</v>
      </c>
      <c r="K104" t="s">
        <v>509</v>
      </c>
      <c r="L104">
        <v>1191</v>
      </c>
      <c r="N104">
        <v>1013</v>
      </c>
      <c r="O104" t="s">
        <v>379</v>
      </c>
      <c r="P104" t="s">
        <v>379</v>
      </c>
      <c r="Q104">
        <v>1</v>
      </c>
      <c r="X104">
        <v>26.51</v>
      </c>
      <c r="Y104">
        <v>0</v>
      </c>
      <c r="Z104">
        <v>0</v>
      </c>
      <c r="AA104">
        <v>0</v>
      </c>
      <c r="AB104">
        <v>10.06</v>
      </c>
      <c r="AC104">
        <v>0</v>
      </c>
      <c r="AD104">
        <v>1</v>
      </c>
      <c r="AE104">
        <v>1</v>
      </c>
      <c r="AF104" t="s">
        <v>24</v>
      </c>
      <c r="AG104">
        <v>35.059474999999999</v>
      </c>
      <c r="AH104">
        <v>2</v>
      </c>
      <c r="AI104">
        <v>79202088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ROW(Source!A86)</f>
        <v>86</v>
      </c>
      <c r="B105">
        <v>79202089</v>
      </c>
      <c r="C105">
        <v>79201775</v>
      </c>
      <c r="D105">
        <v>60564180</v>
      </c>
      <c r="E105">
        <v>70</v>
      </c>
      <c r="F105">
        <v>1</v>
      </c>
      <c r="G105">
        <v>1</v>
      </c>
      <c r="H105">
        <v>1</v>
      </c>
      <c r="I105" t="s">
        <v>377</v>
      </c>
      <c r="J105" t="s">
        <v>3</v>
      </c>
      <c r="K105" t="s">
        <v>378</v>
      </c>
      <c r="L105">
        <v>1191</v>
      </c>
      <c r="N105">
        <v>1013</v>
      </c>
      <c r="O105" t="s">
        <v>379</v>
      </c>
      <c r="P105" t="s">
        <v>379</v>
      </c>
      <c r="Q105">
        <v>1</v>
      </c>
      <c r="X105">
        <v>7.43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23</v>
      </c>
      <c r="AG105">
        <v>10.680624999999999</v>
      </c>
      <c r="AH105">
        <v>2</v>
      </c>
      <c r="AI105">
        <v>79202089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ROW(Source!A86)</f>
        <v>86</v>
      </c>
      <c r="B106">
        <v>79202090</v>
      </c>
      <c r="C106">
        <v>79201775</v>
      </c>
      <c r="D106">
        <v>60725923</v>
      </c>
      <c r="E106">
        <v>1</v>
      </c>
      <c r="F106">
        <v>1</v>
      </c>
      <c r="G106">
        <v>1</v>
      </c>
      <c r="H106">
        <v>2</v>
      </c>
      <c r="I106" t="s">
        <v>406</v>
      </c>
      <c r="J106" t="s">
        <v>407</v>
      </c>
      <c r="K106" t="s">
        <v>408</v>
      </c>
      <c r="L106">
        <v>1367</v>
      </c>
      <c r="N106">
        <v>1011</v>
      </c>
      <c r="O106" t="s">
        <v>266</v>
      </c>
      <c r="P106" t="s">
        <v>266</v>
      </c>
      <c r="Q106">
        <v>1</v>
      </c>
      <c r="X106">
        <v>5.2</v>
      </c>
      <c r="Y106">
        <v>0</v>
      </c>
      <c r="Z106">
        <v>115.4</v>
      </c>
      <c r="AA106">
        <v>13.5</v>
      </c>
      <c r="AB106">
        <v>0</v>
      </c>
      <c r="AC106">
        <v>0</v>
      </c>
      <c r="AD106">
        <v>1</v>
      </c>
      <c r="AE106">
        <v>0</v>
      </c>
      <c r="AF106" t="s">
        <v>23</v>
      </c>
      <c r="AG106">
        <v>7.4749999999999996</v>
      </c>
      <c r="AH106">
        <v>2</v>
      </c>
      <c r="AI106">
        <v>79202090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ROW(Source!A86)</f>
        <v>86</v>
      </c>
      <c r="B107">
        <v>79202091</v>
      </c>
      <c r="C107">
        <v>79201775</v>
      </c>
      <c r="D107">
        <v>60726870</v>
      </c>
      <c r="E107">
        <v>1</v>
      </c>
      <c r="F107">
        <v>1</v>
      </c>
      <c r="G107">
        <v>1</v>
      </c>
      <c r="H107">
        <v>2</v>
      </c>
      <c r="I107" t="s">
        <v>473</v>
      </c>
      <c r="J107" t="s">
        <v>474</v>
      </c>
      <c r="K107" t="s">
        <v>475</v>
      </c>
      <c r="L107">
        <v>1367</v>
      </c>
      <c r="N107">
        <v>1011</v>
      </c>
      <c r="O107" t="s">
        <v>266</v>
      </c>
      <c r="P107" t="s">
        <v>266</v>
      </c>
      <c r="Q107">
        <v>1</v>
      </c>
      <c r="X107">
        <v>2.23</v>
      </c>
      <c r="Y107">
        <v>0</v>
      </c>
      <c r="Z107">
        <v>94.38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23</v>
      </c>
      <c r="AG107">
        <v>3.2056249999999995</v>
      </c>
      <c r="AH107">
        <v>2</v>
      </c>
      <c r="AI107">
        <v>79202091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ROW(Source!A86)</f>
        <v>86</v>
      </c>
      <c r="B108">
        <v>79202092</v>
      </c>
      <c r="C108">
        <v>79201775</v>
      </c>
      <c r="D108">
        <v>60726879</v>
      </c>
      <c r="E108">
        <v>1</v>
      </c>
      <c r="F108">
        <v>1</v>
      </c>
      <c r="G108">
        <v>1</v>
      </c>
      <c r="H108">
        <v>2</v>
      </c>
      <c r="I108" t="s">
        <v>476</v>
      </c>
      <c r="J108" t="s">
        <v>477</v>
      </c>
      <c r="K108" t="s">
        <v>478</v>
      </c>
      <c r="L108">
        <v>1367</v>
      </c>
      <c r="N108">
        <v>1011</v>
      </c>
      <c r="O108" t="s">
        <v>266</v>
      </c>
      <c r="P108" t="s">
        <v>266</v>
      </c>
      <c r="Q108">
        <v>1</v>
      </c>
      <c r="X108">
        <v>2.23</v>
      </c>
      <c r="Y108">
        <v>0</v>
      </c>
      <c r="Z108">
        <v>19.760000000000002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3.2056249999999995</v>
      </c>
      <c r="AH108">
        <v>2</v>
      </c>
      <c r="AI108">
        <v>79202092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ROW(Source!A87)</f>
        <v>87</v>
      </c>
      <c r="B109">
        <v>79202093</v>
      </c>
      <c r="C109">
        <v>79201777</v>
      </c>
      <c r="D109">
        <v>60564052</v>
      </c>
      <c r="E109">
        <v>70</v>
      </c>
      <c r="F109">
        <v>1</v>
      </c>
      <c r="G109">
        <v>1</v>
      </c>
      <c r="H109">
        <v>1</v>
      </c>
      <c r="I109" t="s">
        <v>510</v>
      </c>
      <c r="J109" t="s">
        <v>3</v>
      </c>
      <c r="K109" t="s">
        <v>511</v>
      </c>
      <c r="L109">
        <v>1191</v>
      </c>
      <c r="N109">
        <v>1013</v>
      </c>
      <c r="O109" t="s">
        <v>379</v>
      </c>
      <c r="P109" t="s">
        <v>379</v>
      </c>
      <c r="Q109">
        <v>1</v>
      </c>
      <c r="X109">
        <v>2.16</v>
      </c>
      <c r="Y109">
        <v>0</v>
      </c>
      <c r="Z109">
        <v>0</v>
      </c>
      <c r="AA109">
        <v>0</v>
      </c>
      <c r="AB109">
        <v>10.5</v>
      </c>
      <c r="AC109">
        <v>0</v>
      </c>
      <c r="AD109">
        <v>1</v>
      </c>
      <c r="AE109">
        <v>1</v>
      </c>
      <c r="AF109" t="s">
        <v>24</v>
      </c>
      <c r="AG109">
        <v>2.8565999999999998</v>
      </c>
      <c r="AH109">
        <v>2</v>
      </c>
      <c r="AI109">
        <v>79202093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ROW(Source!A87)</f>
        <v>87</v>
      </c>
      <c r="B110">
        <v>79202094</v>
      </c>
      <c r="C110">
        <v>79201777</v>
      </c>
      <c r="D110">
        <v>60564180</v>
      </c>
      <c r="E110">
        <v>70</v>
      </c>
      <c r="F110">
        <v>1</v>
      </c>
      <c r="G110">
        <v>1</v>
      </c>
      <c r="H110">
        <v>1</v>
      </c>
      <c r="I110" t="s">
        <v>377</v>
      </c>
      <c r="J110" t="s">
        <v>3</v>
      </c>
      <c r="K110" t="s">
        <v>378</v>
      </c>
      <c r="L110">
        <v>1191</v>
      </c>
      <c r="N110">
        <v>1013</v>
      </c>
      <c r="O110" t="s">
        <v>379</v>
      </c>
      <c r="P110" t="s">
        <v>379</v>
      </c>
      <c r="Q110">
        <v>1</v>
      </c>
      <c r="X110">
        <v>2.6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23</v>
      </c>
      <c r="AG110">
        <v>3.7374999999999998</v>
      </c>
      <c r="AH110">
        <v>2</v>
      </c>
      <c r="AI110">
        <v>79202094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ROW(Source!A87)</f>
        <v>87</v>
      </c>
      <c r="B111">
        <v>79202095</v>
      </c>
      <c r="C111">
        <v>79201777</v>
      </c>
      <c r="D111">
        <v>60725843</v>
      </c>
      <c r="E111">
        <v>1</v>
      </c>
      <c r="F111">
        <v>1</v>
      </c>
      <c r="G111">
        <v>1</v>
      </c>
      <c r="H111">
        <v>2</v>
      </c>
      <c r="I111" t="s">
        <v>512</v>
      </c>
      <c r="J111" t="s">
        <v>513</v>
      </c>
      <c r="K111" t="s">
        <v>514</v>
      </c>
      <c r="L111">
        <v>1367</v>
      </c>
      <c r="N111">
        <v>1011</v>
      </c>
      <c r="O111" t="s">
        <v>266</v>
      </c>
      <c r="P111" t="s">
        <v>266</v>
      </c>
      <c r="Q111">
        <v>1</v>
      </c>
      <c r="X111">
        <v>0.97</v>
      </c>
      <c r="Y111">
        <v>0</v>
      </c>
      <c r="Z111">
        <v>1064.73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1.3943749999999999</v>
      </c>
      <c r="AH111">
        <v>2</v>
      </c>
      <c r="AI111">
        <v>79202095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ROW(Source!A87)</f>
        <v>87</v>
      </c>
      <c r="B112">
        <v>79202096</v>
      </c>
      <c r="C112">
        <v>79201777</v>
      </c>
      <c r="D112">
        <v>60725923</v>
      </c>
      <c r="E112">
        <v>1</v>
      </c>
      <c r="F112">
        <v>1</v>
      </c>
      <c r="G112">
        <v>1</v>
      </c>
      <c r="H112">
        <v>2</v>
      </c>
      <c r="I112" t="s">
        <v>406</v>
      </c>
      <c r="J112" t="s">
        <v>407</v>
      </c>
      <c r="K112" t="s">
        <v>408</v>
      </c>
      <c r="L112">
        <v>1367</v>
      </c>
      <c r="N112">
        <v>1011</v>
      </c>
      <c r="O112" t="s">
        <v>266</v>
      </c>
      <c r="P112" t="s">
        <v>266</v>
      </c>
      <c r="Q112">
        <v>1</v>
      </c>
      <c r="X112">
        <v>0.02</v>
      </c>
      <c r="Y112">
        <v>0</v>
      </c>
      <c r="Z112">
        <v>115.4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23</v>
      </c>
      <c r="AG112">
        <v>2.8749999999999998E-2</v>
      </c>
      <c r="AH112">
        <v>2</v>
      </c>
      <c r="AI112">
        <v>79202096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ROW(Source!A87)</f>
        <v>87</v>
      </c>
      <c r="B113">
        <v>79202097</v>
      </c>
      <c r="C113">
        <v>79201777</v>
      </c>
      <c r="D113">
        <v>60726217</v>
      </c>
      <c r="E113">
        <v>1</v>
      </c>
      <c r="F113">
        <v>1</v>
      </c>
      <c r="G113">
        <v>1</v>
      </c>
      <c r="H113">
        <v>2</v>
      </c>
      <c r="I113" t="s">
        <v>515</v>
      </c>
      <c r="J113" t="s">
        <v>516</v>
      </c>
      <c r="K113" t="s">
        <v>517</v>
      </c>
      <c r="L113">
        <v>1367</v>
      </c>
      <c r="N113">
        <v>1011</v>
      </c>
      <c r="O113" t="s">
        <v>266</v>
      </c>
      <c r="P113" t="s">
        <v>266</v>
      </c>
      <c r="Q113">
        <v>1</v>
      </c>
      <c r="X113">
        <v>0.97</v>
      </c>
      <c r="Y113">
        <v>0</v>
      </c>
      <c r="Z113">
        <v>215.09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1.3943749999999999</v>
      </c>
      <c r="AH113">
        <v>2</v>
      </c>
      <c r="AI113">
        <v>79202097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ROW(Source!A87)</f>
        <v>87</v>
      </c>
      <c r="B114">
        <v>79202098</v>
      </c>
      <c r="C114">
        <v>79201777</v>
      </c>
      <c r="D114">
        <v>60726632</v>
      </c>
      <c r="E114">
        <v>1</v>
      </c>
      <c r="F114">
        <v>1</v>
      </c>
      <c r="G114">
        <v>1</v>
      </c>
      <c r="H114">
        <v>2</v>
      </c>
      <c r="I114" t="s">
        <v>518</v>
      </c>
      <c r="J114" t="s">
        <v>519</v>
      </c>
      <c r="K114" t="s">
        <v>520</v>
      </c>
      <c r="L114">
        <v>1367</v>
      </c>
      <c r="N114">
        <v>1011</v>
      </c>
      <c r="O114" t="s">
        <v>266</v>
      </c>
      <c r="P114" t="s">
        <v>266</v>
      </c>
      <c r="Q114">
        <v>1</v>
      </c>
      <c r="X114">
        <v>0.37</v>
      </c>
      <c r="Y114">
        <v>0</v>
      </c>
      <c r="Z114">
        <v>160.03</v>
      </c>
      <c r="AA114">
        <v>14.4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0.53187499999999999</v>
      </c>
      <c r="AH114">
        <v>2</v>
      </c>
      <c r="AI114">
        <v>79202098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ROW(Source!A87)</f>
        <v>87</v>
      </c>
      <c r="B115">
        <v>79202099</v>
      </c>
      <c r="C115">
        <v>79201777</v>
      </c>
      <c r="D115">
        <v>60726825</v>
      </c>
      <c r="E115">
        <v>1</v>
      </c>
      <c r="F115">
        <v>1</v>
      </c>
      <c r="G115">
        <v>1</v>
      </c>
      <c r="H115">
        <v>2</v>
      </c>
      <c r="I115" t="s">
        <v>521</v>
      </c>
      <c r="J115" t="s">
        <v>522</v>
      </c>
      <c r="K115" t="s">
        <v>523</v>
      </c>
      <c r="L115">
        <v>1367</v>
      </c>
      <c r="N115">
        <v>1011</v>
      </c>
      <c r="O115" t="s">
        <v>266</v>
      </c>
      <c r="P115" t="s">
        <v>266</v>
      </c>
      <c r="Q115">
        <v>1</v>
      </c>
      <c r="X115">
        <v>0.16</v>
      </c>
      <c r="Y115">
        <v>0</v>
      </c>
      <c r="Z115">
        <v>100.72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0.22999999999999998</v>
      </c>
      <c r="AH115">
        <v>2</v>
      </c>
      <c r="AI115">
        <v>79202099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ROW(Source!A87)</f>
        <v>87</v>
      </c>
      <c r="B116">
        <v>79202100</v>
      </c>
      <c r="C116">
        <v>79201777</v>
      </c>
      <c r="D116">
        <v>60727105</v>
      </c>
      <c r="E116">
        <v>1</v>
      </c>
      <c r="F116">
        <v>1</v>
      </c>
      <c r="G116">
        <v>1</v>
      </c>
      <c r="H116">
        <v>2</v>
      </c>
      <c r="I116" t="s">
        <v>524</v>
      </c>
      <c r="J116" t="s">
        <v>525</v>
      </c>
      <c r="K116" t="s">
        <v>526</v>
      </c>
      <c r="L116">
        <v>1367</v>
      </c>
      <c r="N116">
        <v>1011</v>
      </c>
      <c r="O116" t="s">
        <v>266</v>
      </c>
      <c r="P116" t="s">
        <v>266</v>
      </c>
      <c r="Q116">
        <v>1</v>
      </c>
      <c r="X116">
        <v>0.11</v>
      </c>
      <c r="Y116">
        <v>0</v>
      </c>
      <c r="Z116">
        <v>140.97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0.15812500000000002</v>
      </c>
      <c r="AH116">
        <v>2</v>
      </c>
      <c r="AI116">
        <v>79202100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ROW(Source!A87)</f>
        <v>87</v>
      </c>
      <c r="B117">
        <v>79202101</v>
      </c>
      <c r="C117">
        <v>79201777</v>
      </c>
      <c r="D117">
        <v>60727674</v>
      </c>
      <c r="E117">
        <v>1</v>
      </c>
      <c r="F117">
        <v>1</v>
      </c>
      <c r="G117">
        <v>1</v>
      </c>
      <c r="H117">
        <v>2</v>
      </c>
      <c r="I117" t="s">
        <v>527</v>
      </c>
      <c r="J117" t="s">
        <v>528</v>
      </c>
      <c r="K117" t="s">
        <v>529</v>
      </c>
      <c r="L117">
        <v>1367</v>
      </c>
      <c r="N117">
        <v>1011</v>
      </c>
      <c r="O117" t="s">
        <v>266</v>
      </c>
      <c r="P117" t="s">
        <v>266</v>
      </c>
      <c r="Q117">
        <v>1</v>
      </c>
      <c r="X117">
        <v>0.16</v>
      </c>
      <c r="Y117">
        <v>0</v>
      </c>
      <c r="Z117">
        <v>9.08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0.22999999999999998</v>
      </c>
      <c r="AH117">
        <v>2</v>
      </c>
      <c r="AI117">
        <v>79202101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ROW(Source!A87)</f>
        <v>87</v>
      </c>
      <c r="B118">
        <v>79202102</v>
      </c>
      <c r="C118">
        <v>79201777</v>
      </c>
      <c r="D118">
        <v>60574806</v>
      </c>
      <c r="E118">
        <v>1</v>
      </c>
      <c r="F118">
        <v>1</v>
      </c>
      <c r="G118">
        <v>1</v>
      </c>
      <c r="H118">
        <v>3</v>
      </c>
      <c r="I118" t="s">
        <v>530</v>
      </c>
      <c r="J118" t="s">
        <v>531</v>
      </c>
      <c r="K118" t="s">
        <v>532</v>
      </c>
      <c r="L118">
        <v>1346</v>
      </c>
      <c r="N118">
        <v>1009</v>
      </c>
      <c r="O118" t="s">
        <v>203</v>
      </c>
      <c r="P118" t="s">
        <v>203</v>
      </c>
      <c r="Q118">
        <v>1</v>
      </c>
      <c r="X118">
        <v>7.5819999999999999E-2</v>
      </c>
      <c r="Y118">
        <v>12.8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7.5819999999999999E-2</v>
      </c>
      <c r="AH118">
        <v>2</v>
      </c>
      <c r="AI118">
        <v>79202102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ROW(Source!A87)</f>
        <v>87</v>
      </c>
      <c r="B119">
        <v>79202103</v>
      </c>
      <c r="C119">
        <v>79201777</v>
      </c>
      <c r="D119">
        <v>60575192</v>
      </c>
      <c r="E119">
        <v>1</v>
      </c>
      <c r="F119">
        <v>1</v>
      </c>
      <c r="G119">
        <v>1</v>
      </c>
      <c r="H119">
        <v>3</v>
      </c>
      <c r="I119" t="s">
        <v>533</v>
      </c>
      <c r="J119" t="s">
        <v>534</v>
      </c>
      <c r="K119" t="s">
        <v>535</v>
      </c>
      <c r="L119">
        <v>1348</v>
      </c>
      <c r="N119">
        <v>1009</v>
      </c>
      <c r="O119" t="s">
        <v>208</v>
      </c>
      <c r="P119" t="s">
        <v>208</v>
      </c>
      <c r="Q119">
        <v>1000</v>
      </c>
      <c r="X119">
        <v>1.7099999999999999E-3</v>
      </c>
      <c r="Y119">
        <v>1865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1.7099999999999999E-3</v>
      </c>
      <c r="AH119">
        <v>2</v>
      </c>
      <c r="AI119">
        <v>79202103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ROW(Source!A87)</f>
        <v>87</v>
      </c>
      <c r="B120">
        <v>79202104</v>
      </c>
      <c r="C120">
        <v>79201777</v>
      </c>
      <c r="D120">
        <v>60564127</v>
      </c>
      <c r="E120">
        <v>70</v>
      </c>
      <c r="F120">
        <v>1</v>
      </c>
      <c r="G120">
        <v>1</v>
      </c>
      <c r="H120">
        <v>3</v>
      </c>
      <c r="I120" t="s">
        <v>564</v>
      </c>
      <c r="J120" t="s">
        <v>3</v>
      </c>
      <c r="K120" t="s">
        <v>565</v>
      </c>
      <c r="L120">
        <v>1346</v>
      </c>
      <c r="N120">
        <v>1009</v>
      </c>
      <c r="O120" t="s">
        <v>203</v>
      </c>
      <c r="P120" t="s">
        <v>203</v>
      </c>
      <c r="Q120">
        <v>1</v>
      </c>
      <c r="X120">
        <v>138.69999999999999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138.69999999999999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ROW(Source!A87)</f>
        <v>87</v>
      </c>
      <c r="B121">
        <v>79202105</v>
      </c>
      <c r="C121">
        <v>79201777</v>
      </c>
      <c r="D121">
        <v>60564133</v>
      </c>
      <c r="E121">
        <v>70</v>
      </c>
      <c r="F121">
        <v>1</v>
      </c>
      <c r="G121">
        <v>1</v>
      </c>
      <c r="H121">
        <v>3</v>
      </c>
      <c r="I121" t="s">
        <v>566</v>
      </c>
      <c r="J121" t="s">
        <v>3</v>
      </c>
      <c r="K121" t="s">
        <v>567</v>
      </c>
      <c r="L121">
        <v>1348</v>
      </c>
      <c r="N121">
        <v>1009</v>
      </c>
      <c r="O121" t="s">
        <v>208</v>
      </c>
      <c r="P121" t="s">
        <v>208</v>
      </c>
      <c r="Q121">
        <v>1000</v>
      </c>
      <c r="X121">
        <v>6.9100000000000003E-3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6.9100000000000003E-3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ROW(Source!A87)</f>
        <v>87</v>
      </c>
      <c r="B122">
        <v>79202106</v>
      </c>
      <c r="C122">
        <v>79201777</v>
      </c>
      <c r="D122">
        <v>60576478</v>
      </c>
      <c r="E122">
        <v>1</v>
      </c>
      <c r="F122">
        <v>1</v>
      </c>
      <c r="G122">
        <v>1</v>
      </c>
      <c r="H122">
        <v>3</v>
      </c>
      <c r="I122" t="s">
        <v>485</v>
      </c>
      <c r="J122" t="s">
        <v>486</v>
      </c>
      <c r="K122" t="s">
        <v>487</v>
      </c>
      <c r="L122">
        <v>1339</v>
      </c>
      <c r="N122">
        <v>1007</v>
      </c>
      <c r="O122" t="s">
        <v>296</v>
      </c>
      <c r="P122" t="s">
        <v>296</v>
      </c>
      <c r="Q122">
        <v>1</v>
      </c>
      <c r="X122">
        <v>2.2999999999999998</v>
      </c>
      <c r="Y122">
        <v>2.44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2.2999999999999998</v>
      </c>
      <c r="AH122">
        <v>2</v>
      </c>
      <c r="AI122">
        <v>79202106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ROW(Source!A90)</f>
        <v>90</v>
      </c>
      <c r="B123">
        <v>79202109</v>
      </c>
      <c r="C123">
        <v>79201779</v>
      </c>
      <c r="D123">
        <v>60564032</v>
      </c>
      <c r="E123">
        <v>70</v>
      </c>
      <c r="F123">
        <v>1</v>
      </c>
      <c r="G123">
        <v>1</v>
      </c>
      <c r="H123">
        <v>1</v>
      </c>
      <c r="I123" t="s">
        <v>495</v>
      </c>
      <c r="J123" t="s">
        <v>3</v>
      </c>
      <c r="K123" t="s">
        <v>496</v>
      </c>
      <c r="L123">
        <v>1191</v>
      </c>
      <c r="N123">
        <v>1013</v>
      </c>
      <c r="O123" t="s">
        <v>379</v>
      </c>
      <c r="P123" t="s">
        <v>379</v>
      </c>
      <c r="Q123">
        <v>1</v>
      </c>
      <c r="X123">
        <v>89.7</v>
      </c>
      <c r="Y123">
        <v>0</v>
      </c>
      <c r="Z123">
        <v>0</v>
      </c>
      <c r="AA123">
        <v>0</v>
      </c>
      <c r="AB123">
        <v>9.6199999999999992</v>
      </c>
      <c r="AC123">
        <v>0</v>
      </c>
      <c r="AD123">
        <v>1</v>
      </c>
      <c r="AE123">
        <v>1</v>
      </c>
      <c r="AF123" t="s">
        <v>24</v>
      </c>
      <c r="AG123">
        <v>118.62824999999999</v>
      </c>
      <c r="AH123">
        <v>2</v>
      </c>
      <c r="AI123">
        <v>79202109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ROW(Source!A90)</f>
        <v>90</v>
      </c>
      <c r="B124">
        <v>79202110</v>
      </c>
      <c r="C124">
        <v>79201779</v>
      </c>
      <c r="D124">
        <v>60564180</v>
      </c>
      <c r="E124">
        <v>70</v>
      </c>
      <c r="F124">
        <v>1</v>
      </c>
      <c r="G124">
        <v>1</v>
      </c>
      <c r="H124">
        <v>1</v>
      </c>
      <c r="I124" t="s">
        <v>377</v>
      </c>
      <c r="J124" t="s">
        <v>3</v>
      </c>
      <c r="K124" t="s">
        <v>378</v>
      </c>
      <c r="L124">
        <v>1191</v>
      </c>
      <c r="N124">
        <v>1013</v>
      </c>
      <c r="O124" t="s">
        <v>379</v>
      </c>
      <c r="P124" t="s">
        <v>379</v>
      </c>
      <c r="Q124">
        <v>1</v>
      </c>
      <c r="X124">
        <v>0.19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23</v>
      </c>
      <c r="AG124">
        <v>0.27312499999999995</v>
      </c>
      <c r="AH124">
        <v>2</v>
      </c>
      <c r="AI124">
        <v>79202110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ROW(Source!A90)</f>
        <v>90</v>
      </c>
      <c r="B125">
        <v>79202111</v>
      </c>
      <c r="C125">
        <v>79201779</v>
      </c>
      <c r="D125">
        <v>60726043</v>
      </c>
      <c r="E125">
        <v>1</v>
      </c>
      <c r="F125">
        <v>1</v>
      </c>
      <c r="G125">
        <v>1</v>
      </c>
      <c r="H125">
        <v>2</v>
      </c>
      <c r="I125" t="s">
        <v>536</v>
      </c>
      <c r="J125" t="s">
        <v>537</v>
      </c>
      <c r="K125" t="s">
        <v>538</v>
      </c>
      <c r="L125">
        <v>1367</v>
      </c>
      <c r="N125">
        <v>1011</v>
      </c>
      <c r="O125" t="s">
        <v>266</v>
      </c>
      <c r="P125" t="s">
        <v>266</v>
      </c>
      <c r="Q125">
        <v>1</v>
      </c>
      <c r="X125">
        <v>26.08</v>
      </c>
      <c r="Y125">
        <v>0</v>
      </c>
      <c r="Z125">
        <v>0.7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37.489999999999995</v>
      </c>
      <c r="AH125">
        <v>2</v>
      </c>
      <c r="AI125">
        <v>79202111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ROW(Source!A90)</f>
        <v>90</v>
      </c>
      <c r="B126">
        <v>79202112</v>
      </c>
      <c r="C126">
        <v>79201779</v>
      </c>
      <c r="D126">
        <v>60726853</v>
      </c>
      <c r="E126">
        <v>1</v>
      </c>
      <c r="F126">
        <v>1</v>
      </c>
      <c r="G126">
        <v>1</v>
      </c>
      <c r="H126">
        <v>2</v>
      </c>
      <c r="I126" t="s">
        <v>389</v>
      </c>
      <c r="J126" t="s">
        <v>390</v>
      </c>
      <c r="K126" t="s">
        <v>391</v>
      </c>
      <c r="L126">
        <v>1367</v>
      </c>
      <c r="N126">
        <v>1011</v>
      </c>
      <c r="O126" t="s">
        <v>266</v>
      </c>
      <c r="P126" t="s">
        <v>266</v>
      </c>
      <c r="Q126">
        <v>1</v>
      </c>
      <c r="X126">
        <v>0.19</v>
      </c>
      <c r="Y126">
        <v>0</v>
      </c>
      <c r="Z126">
        <v>65.709999999999994</v>
      </c>
      <c r="AA126">
        <v>11.6</v>
      </c>
      <c r="AB126">
        <v>0</v>
      </c>
      <c r="AC126">
        <v>0</v>
      </c>
      <c r="AD126">
        <v>1</v>
      </c>
      <c r="AE126">
        <v>0</v>
      </c>
      <c r="AF126" t="s">
        <v>23</v>
      </c>
      <c r="AG126">
        <v>0.27312499999999995</v>
      </c>
      <c r="AH126">
        <v>2</v>
      </c>
      <c r="AI126">
        <v>79202112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ROW(Source!A90)</f>
        <v>90</v>
      </c>
      <c r="B127">
        <v>79202113</v>
      </c>
      <c r="C127">
        <v>79201779</v>
      </c>
      <c r="D127">
        <v>60574823</v>
      </c>
      <c r="E127">
        <v>1</v>
      </c>
      <c r="F127">
        <v>1</v>
      </c>
      <c r="G127">
        <v>1</v>
      </c>
      <c r="H127">
        <v>3</v>
      </c>
      <c r="I127" t="s">
        <v>539</v>
      </c>
      <c r="J127" t="s">
        <v>540</v>
      </c>
      <c r="K127" t="s">
        <v>541</v>
      </c>
      <c r="L127">
        <v>1346</v>
      </c>
      <c r="N127">
        <v>1009</v>
      </c>
      <c r="O127" t="s">
        <v>203</v>
      </c>
      <c r="P127" t="s">
        <v>203</v>
      </c>
      <c r="Q127">
        <v>1</v>
      </c>
      <c r="X127">
        <v>4.8</v>
      </c>
      <c r="Y127">
        <v>7.2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4.8</v>
      </c>
      <c r="AH127">
        <v>2</v>
      </c>
      <c r="AI127">
        <v>79202113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ROW(Source!A90)</f>
        <v>90</v>
      </c>
      <c r="B128">
        <v>79202114</v>
      </c>
      <c r="C128">
        <v>79201779</v>
      </c>
      <c r="D128">
        <v>60579788</v>
      </c>
      <c r="E128">
        <v>1</v>
      </c>
      <c r="F128">
        <v>1</v>
      </c>
      <c r="G128">
        <v>1</v>
      </c>
      <c r="H128">
        <v>3</v>
      </c>
      <c r="I128" t="s">
        <v>542</v>
      </c>
      <c r="J128" t="s">
        <v>543</v>
      </c>
      <c r="K128" t="s">
        <v>544</v>
      </c>
      <c r="L128">
        <v>1346</v>
      </c>
      <c r="N128">
        <v>1009</v>
      </c>
      <c r="O128" t="s">
        <v>203</v>
      </c>
      <c r="P128" t="s">
        <v>203</v>
      </c>
      <c r="Q128">
        <v>1</v>
      </c>
      <c r="X128">
        <v>31</v>
      </c>
      <c r="Y128">
        <v>24.86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31</v>
      </c>
      <c r="AH128">
        <v>2</v>
      </c>
      <c r="AI128">
        <v>79202114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ROW(Source!A90)</f>
        <v>90</v>
      </c>
      <c r="B129">
        <v>79202115</v>
      </c>
      <c r="C129">
        <v>79201779</v>
      </c>
      <c r="D129">
        <v>60594495</v>
      </c>
      <c r="E129">
        <v>1</v>
      </c>
      <c r="F129">
        <v>1</v>
      </c>
      <c r="G129">
        <v>1</v>
      </c>
      <c r="H129">
        <v>3</v>
      </c>
      <c r="I129" t="s">
        <v>545</v>
      </c>
      <c r="J129" t="s">
        <v>546</v>
      </c>
      <c r="K129" t="s">
        <v>547</v>
      </c>
      <c r="L129">
        <v>1348</v>
      </c>
      <c r="N129">
        <v>1009</v>
      </c>
      <c r="O129" t="s">
        <v>208</v>
      </c>
      <c r="P129" t="s">
        <v>208</v>
      </c>
      <c r="Q129">
        <v>1000</v>
      </c>
      <c r="X129">
        <v>6.4100000000000004E-2</v>
      </c>
      <c r="Y129">
        <v>5989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6.4100000000000004E-2</v>
      </c>
      <c r="AH129">
        <v>2</v>
      </c>
      <c r="AI129">
        <v>79202115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ROW(Source!A91)</f>
        <v>91</v>
      </c>
      <c r="B130">
        <v>79202116</v>
      </c>
      <c r="C130">
        <v>79201781</v>
      </c>
      <c r="D130">
        <v>60564042</v>
      </c>
      <c r="E130">
        <v>70</v>
      </c>
      <c r="F130">
        <v>1</v>
      </c>
      <c r="G130">
        <v>1</v>
      </c>
      <c r="H130">
        <v>1</v>
      </c>
      <c r="I130" t="s">
        <v>404</v>
      </c>
      <c r="J130" t="s">
        <v>3</v>
      </c>
      <c r="K130" t="s">
        <v>405</v>
      </c>
      <c r="L130">
        <v>1191</v>
      </c>
      <c r="N130">
        <v>1013</v>
      </c>
      <c r="O130" t="s">
        <v>379</v>
      </c>
      <c r="P130" t="s">
        <v>379</v>
      </c>
      <c r="Q130">
        <v>1</v>
      </c>
      <c r="X130">
        <v>14.06</v>
      </c>
      <c r="Y130">
        <v>0</v>
      </c>
      <c r="Z130">
        <v>0</v>
      </c>
      <c r="AA130">
        <v>0</v>
      </c>
      <c r="AB130">
        <v>9.92</v>
      </c>
      <c r="AC130">
        <v>0</v>
      </c>
      <c r="AD130">
        <v>1</v>
      </c>
      <c r="AE130">
        <v>1</v>
      </c>
      <c r="AF130" t="s">
        <v>24</v>
      </c>
      <c r="AG130">
        <v>18.594349999999999</v>
      </c>
      <c r="AH130">
        <v>2</v>
      </c>
      <c r="AI130">
        <v>79202116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ROW(Source!A91)</f>
        <v>91</v>
      </c>
      <c r="B131">
        <v>79202117</v>
      </c>
      <c r="C131">
        <v>79201781</v>
      </c>
      <c r="D131">
        <v>60564180</v>
      </c>
      <c r="E131">
        <v>70</v>
      </c>
      <c r="F131">
        <v>1</v>
      </c>
      <c r="G131">
        <v>1</v>
      </c>
      <c r="H131">
        <v>1</v>
      </c>
      <c r="I131" t="s">
        <v>377</v>
      </c>
      <c r="J131" t="s">
        <v>3</v>
      </c>
      <c r="K131" t="s">
        <v>378</v>
      </c>
      <c r="L131">
        <v>1191</v>
      </c>
      <c r="N131">
        <v>1013</v>
      </c>
      <c r="O131" t="s">
        <v>379</v>
      </c>
      <c r="P131" t="s">
        <v>379</v>
      </c>
      <c r="Q131">
        <v>1</v>
      </c>
      <c r="X131">
        <v>4.5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23</v>
      </c>
      <c r="AG131">
        <v>6.46875</v>
      </c>
      <c r="AH131">
        <v>2</v>
      </c>
      <c r="AI131">
        <v>79202117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ROW(Source!A91)</f>
        <v>91</v>
      </c>
      <c r="B132">
        <v>79202118</v>
      </c>
      <c r="C132">
        <v>79201781</v>
      </c>
      <c r="D132">
        <v>60725923</v>
      </c>
      <c r="E132">
        <v>1</v>
      </c>
      <c r="F132">
        <v>1</v>
      </c>
      <c r="G132">
        <v>1</v>
      </c>
      <c r="H132">
        <v>2</v>
      </c>
      <c r="I132" t="s">
        <v>406</v>
      </c>
      <c r="J132" t="s">
        <v>407</v>
      </c>
      <c r="K132" t="s">
        <v>408</v>
      </c>
      <c r="L132">
        <v>1367</v>
      </c>
      <c r="N132">
        <v>1011</v>
      </c>
      <c r="O132" t="s">
        <v>266</v>
      </c>
      <c r="P132" t="s">
        <v>266</v>
      </c>
      <c r="Q132">
        <v>1</v>
      </c>
      <c r="X132">
        <v>2.58</v>
      </c>
      <c r="Y132">
        <v>0</v>
      </c>
      <c r="Z132">
        <v>115.4</v>
      </c>
      <c r="AA132">
        <v>13.5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3.7087499999999993</v>
      </c>
      <c r="AH132">
        <v>2</v>
      </c>
      <c r="AI132">
        <v>79202118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ROW(Source!A91)</f>
        <v>91</v>
      </c>
      <c r="B133">
        <v>79202119</v>
      </c>
      <c r="C133">
        <v>79201781</v>
      </c>
      <c r="D133">
        <v>60726870</v>
      </c>
      <c r="E133">
        <v>1</v>
      </c>
      <c r="F133">
        <v>1</v>
      </c>
      <c r="G133">
        <v>1</v>
      </c>
      <c r="H133">
        <v>2</v>
      </c>
      <c r="I133" t="s">
        <v>473</v>
      </c>
      <c r="J133" t="s">
        <v>474</v>
      </c>
      <c r="K133" t="s">
        <v>475</v>
      </c>
      <c r="L133">
        <v>1367</v>
      </c>
      <c r="N133">
        <v>1011</v>
      </c>
      <c r="O133" t="s">
        <v>266</v>
      </c>
      <c r="P133" t="s">
        <v>266</v>
      </c>
      <c r="Q133">
        <v>1</v>
      </c>
      <c r="X133">
        <v>1.92</v>
      </c>
      <c r="Y133">
        <v>0</v>
      </c>
      <c r="Z133">
        <v>94.38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2.76</v>
      </c>
      <c r="AH133">
        <v>2</v>
      </c>
      <c r="AI133">
        <v>79202119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ROW(Source!A91)</f>
        <v>91</v>
      </c>
      <c r="B134">
        <v>79202120</v>
      </c>
      <c r="C134">
        <v>79201781</v>
      </c>
      <c r="D134">
        <v>60726879</v>
      </c>
      <c r="E134">
        <v>1</v>
      </c>
      <c r="F134">
        <v>1</v>
      </c>
      <c r="G134">
        <v>1</v>
      </c>
      <c r="H134">
        <v>2</v>
      </c>
      <c r="I134" t="s">
        <v>476</v>
      </c>
      <c r="J134" t="s">
        <v>477</v>
      </c>
      <c r="K134" t="s">
        <v>478</v>
      </c>
      <c r="L134">
        <v>1367</v>
      </c>
      <c r="N134">
        <v>1011</v>
      </c>
      <c r="O134" t="s">
        <v>266</v>
      </c>
      <c r="P134" t="s">
        <v>266</v>
      </c>
      <c r="Q134">
        <v>1</v>
      </c>
      <c r="X134">
        <v>1.92</v>
      </c>
      <c r="Y134">
        <v>0</v>
      </c>
      <c r="Z134">
        <v>19.760000000000002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2.76</v>
      </c>
      <c r="AH134">
        <v>2</v>
      </c>
      <c r="AI134">
        <v>79202120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79202142</v>
      </c>
      <c r="C135">
        <v>79201840</v>
      </c>
      <c r="D135">
        <v>60563956</v>
      </c>
      <c r="E135">
        <v>70</v>
      </c>
      <c r="F135">
        <v>1</v>
      </c>
      <c r="G135">
        <v>1</v>
      </c>
      <c r="H135">
        <v>1</v>
      </c>
      <c r="I135" t="s">
        <v>383</v>
      </c>
      <c r="J135" t="s">
        <v>3</v>
      </c>
      <c r="K135" t="s">
        <v>384</v>
      </c>
      <c r="L135">
        <v>1191</v>
      </c>
      <c r="N135">
        <v>1013</v>
      </c>
      <c r="O135" t="s">
        <v>379</v>
      </c>
      <c r="P135" t="s">
        <v>379</v>
      </c>
      <c r="Q135">
        <v>1</v>
      </c>
      <c r="X135">
        <v>17.27</v>
      </c>
      <c r="Y135">
        <v>0</v>
      </c>
      <c r="Z135">
        <v>0</v>
      </c>
      <c r="AA135">
        <v>0</v>
      </c>
      <c r="AB135">
        <v>7.8</v>
      </c>
      <c r="AC135">
        <v>0</v>
      </c>
      <c r="AD135">
        <v>1</v>
      </c>
      <c r="AE135">
        <v>1</v>
      </c>
      <c r="AF135" t="s">
        <v>24</v>
      </c>
      <c r="AG135">
        <v>22.839574999999996</v>
      </c>
      <c r="AH135">
        <v>2</v>
      </c>
      <c r="AI135">
        <v>79202142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ROW(Source!A128)</f>
        <v>128</v>
      </c>
      <c r="B136">
        <v>79202143</v>
      </c>
      <c r="C136">
        <v>79201842</v>
      </c>
      <c r="D136">
        <v>60563986</v>
      </c>
      <c r="E136">
        <v>70</v>
      </c>
      <c r="F136">
        <v>1</v>
      </c>
      <c r="G136">
        <v>1</v>
      </c>
      <c r="H136">
        <v>1</v>
      </c>
      <c r="I136" t="s">
        <v>548</v>
      </c>
      <c r="J136" t="s">
        <v>3</v>
      </c>
      <c r="K136" t="s">
        <v>549</v>
      </c>
      <c r="L136">
        <v>1191</v>
      </c>
      <c r="N136">
        <v>1013</v>
      </c>
      <c r="O136" t="s">
        <v>379</v>
      </c>
      <c r="P136" t="s">
        <v>379</v>
      </c>
      <c r="Q136">
        <v>1</v>
      </c>
      <c r="X136">
        <v>5.25</v>
      </c>
      <c r="Y136">
        <v>0</v>
      </c>
      <c r="Z136">
        <v>0</v>
      </c>
      <c r="AA136">
        <v>0</v>
      </c>
      <c r="AB136">
        <v>8.4600000000000009</v>
      </c>
      <c r="AC136">
        <v>0</v>
      </c>
      <c r="AD136">
        <v>1</v>
      </c>
      <c r="AE136">
        <v>1</v>
      </c>
      <c r="AF136" t="s">
        <v>24</v>
      </c>
      <c r="AG136">
        <v>6.9431249999999993</v>
      </c>
      <c r="AH136">
        <v>2</v>
      </c>
      <c r="AI136">
        <v>79202143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ROW(Source!A128)</f>
        <v>128</v>
      </c>
      <c r="B137">
        <v>79202144</v>
      </c>
      <c r="C137">
        <v>79201842</v>
      </c>
      <c r="D137">
        <v>60564180</v>
      </c>
      <c r="E137">
        <v>70</v>
      </c>
      <c r="F137">
        <v>1</v>
      </c>
      <c r="G137">
        <v>1</v>
      </c>
      <c r="H137">
        <v>1</v>
      </c>
      <c r="I137" t="s">
        <v>377</v>
      </c>
      <c r="J137" t="s">
        <v>3</v>
      </c>
      <c r="K137" t="s">
        <v>378</v>
      </c>
      <c r="L137">
        <v>1191</v>
      </c>
      <c r="N137">
        <v>1013</v>
      </c>
      <c r="O137" t="s">
        <v>379</v>
      </c>
      <c r="P137" t="s">
        <v>379</v>
      </c>
      <c r="Q137">
        <v>1</v>
      </c>
      <c r="X137">
        <v>2.74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224</v>
      </c>
      <c r="AG137">
        <v>3.9387500000000002</v>
      </c>
      <c r="AH137">
        <v>2</v>
      </c>
      <c r="AI137">
        <v>79202144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ROW(Source!A128)</f>
        <v>128</v>
      </c>
      <c r="B138">
        <v>79202145</v>
      </c>
      <c r="C138">
        <v>79201842</v>
      </c>
      <c r="D138">
        <v>60726800</v>
      </c>
      <c r="E138">
        <v>1</v>
      </c>
      <c r="F138">
        <v>1</v>
      </c>
      <c r="G138">
        <v>1</v>
      </c>
      <c r="H138">
        <v>2</v>
      </c>
      <c r="I138" t="s">
        <v>550</v>
      </c>
      <c r="J138" t="s">
        <v>551</v>
      </c>
      <c r="K138" t="s">
        <v>552</v>
      </c>
      <c r="L138">
        <v>1367</v>
      </c>
      <c r="N138">
        <v>1011</v>
      </c>
      <c r="O138" t="s">
        <v>266</v>
      </c>
      <c r="P138" t="s">
        <v>266</v>
      </c>
      <c r="Q138">
        <v>1</v>
      </c>
      <c r="X138">
        <v>2.74</v>
      </c>
      <c r="Y138">
        <v>0</v>
      </c>
      <c r="Z138">
        <v>110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224</v>
      </c>
      <c r="AG138">
        <v>3.9387500000000002</v>
      </c>
      <c r="AH138">
        <v>2</v>
      </c>
      <c r="AI138">
        <v>79202145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ROW(Source!A128)</f>
        <v>128</v>
      </c>
      <c r="B139">
        <v>79202146</v>
      </c>
      <c r="C139">
        <v>79201842</v>
      </c>
      <c r="D139">
        <v>60576478</v>
      </c>
      <c r="E139">
        <v>1</v>
      </c>
      <c r="F139">
        <v>1</v>
      </c>
      <c r="G139">
        <v>1</v>
      </c>
      <c r="H139">
        <v>3</v>
      </c>
      <c r="I139" t="s">
        <v>485</v>
      </c>
      <c r="J139" t="s">
        <v>486</v>
      </c>
      <c r="K139" t="s">
        <v>487</v>
      </c>
      <c r="L139">
        <v>1339</v>
      </c>
      <c r="N139">
        <v>1007</v>
      </c>
      <c r="O139" t="s">
        <v>296</v>
      </c>
      <c r="P139" t="s">
        <v>296</v>
      </c>
      <c r="Q139">
        <v>1</v>
      </c>
      <c r="X139">
        <v>10</v>
      </c>
      <c r="Y139">
        <v>2.44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10</v>
      </c>
      <c r="AH139">
        <v>2</v>
      </c>
      <c r="AI139">
        <v>79202146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ROW(Source!A128)</f>
        <v>128</v>
      </c>
      <c r="B140">
        <v>79202147</v>
      </c>
      <c r="C140">
        <v>79201842</v>
      </c>
      <c r="D140">
        <v>60567373</v>
      </c>
      <c r="E140">
        <v>70</v>
      </c>
      <c r="F140">
        <v>1</v>
      </c>
      <c r="G140">
        <v>1</v>
      </c>
      <c r="H140">
        <v>3</v>
      </c>
      <c r="I140" t="s">
        <v>235</v>
      </c>
      <c r="J140" t="s">
        <v>3</v>
      </c>
      <c r="K140" t="s">
        <v>236</v>
      </c>
      <c r="L140">
        <v>1346</v>
      </c>
      <c r="N140">
        <v>1009</v>
      </c>
      <c r="O140" t="s">
        <v>203</v>
      </c>
      <c r="P140" t="s">
        <v>203</v>
      </c>
      <c r="Q140">
        <v>1</v>
      </c>
      <c r="X140">
        <v>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2</v>
      </c>
      <c r="AH140">
        <v>2</v>
      </c>
      <c r="AI140">
        <v>79202147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ROW(Source!A166)</f>
        <v>166</v>
      </c>
      <c r="B141">
        <v>79202128</v>
      </c>
      <c r="C141">
        <v>79201903</v>
      </c>
      <c r="D141">
        <v>60564160</v>
      </c>
      <c r="E141">
        <v>70</v>
      </c>
      <c r="F141">
        <v>1</v>
      </c>
      <c r="G141">
        <v>1</v>
      </c>
      <c r="H141">
        <v>1</v>
      </c>
      <c r="I141" t="s">
        <v>553</v>
      </c>
      <c r="J141" t="s">
        <v>3</v>
      </c>
      <c r="K141" t="s">
        <v>554</v>
      </c>
      <c r="L141">
        <v>1369</v>
      </c>
      <c r="N141">
        <v>1013</v>
      </c>
      <c r="O141" t="s">
        <v>555</v>
      </c>
      <c r="P141" t="s">
        <v>555</v>
      </c>
      <c r="Q141">
        <v>1</v>
      </c>
      <c r="X141">
        <v>0.81</v>
      </c>
      <c r="Y141">
        <v>0</v>
      </c>
      <c r="Z141">
        <v>0</v>
      </c>
      <c r="AA141">
        <v>0</v>
      </c>
      <c r="AB141">
        <v>12.92</v>
      </c>
      <c r="AC141">
        <v>0</v>
      </c>
      <c r="AD141">
        <v>1</v>
      </c>
      <c r="AE141">
        <v>1</v>
      </c>
      <c r="AF141" t="s">
        <v>246</v>
      </c>
      <c r="AG141">
        <v>1.0530000000000002</v>
      </c>
      <c r="AH141">
        <v>2</v>
      </c>
      <c r="AI141">
        <v>79202128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ROW(Source!A166)</f>
        <v>166</v>
      </c>
      <c r="B142">
        <v>79202129</v>
      </c>
      <c r="C142">
        <v>79201903</v>
      </c>
      <c r="D142">
        <v>60564170</v>
      </c>
      <c r="E142">
        <v>70</v>
      </c>
      <c r="F142">
        <v>1</v>
      </c>
      <c r="G142">
        <v>1</v>
      </c>
      <c r="H142">
        <v>1</v>
      </c>
      <c r="I142" t="s">
        <v>556</v>
      </c>
      <c r="J142" t="s">
        <v>3</v>
      </c>
      <c r="K142" t="s">
        <v>557</v>
      </c>
      <c r="L142">
        <v>1369</v>
      </c>
      <c r="N142">
        <v>1013</v>
      </c>
      <c r="O142" t="s">
        <v>555</v>
      </c>
      <c r="P142" t="s">
        <v>555</v>
      </c>
      <c r="Q142">
        <v>1</v>
      </c>
      <c r="X142">
        <v>0.81</v>
      </c>
      <c r="Y142">
        <v>0</v>
      </c>
      <c r="Z142">
        <v>0</v>
      </c>
      <c r="AA142">
        <v>0</v>
      </c>
      <c r="AB142">
        <v>12.69</v>
      </c>
      <c r="AC142">
        <v>0</v>
      </c>
      <c r="AD142">
        <v>1</v>
      </c>
      <c r="AE142">
        <v>1</v>
      </c>
      <c r="AF142" t="s">
        <v>246</v>
      </c>
      <c r="AG142">
        <v>1.0530000000000002</v>
      </c>
      <c r="AH142">
        <v>2</v>
      </c>
      <c r="AI142">
        <v>79202129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ROW(Source!A167)</f>
        <v>167</v>
      </c>
      <c r="B143">
        <v>79202130</v>
      </c>
      <c r="C143">
        <v>79201904</v>
      </c>
      <c r="D143">
        <v>60564156</v>
      </c>
      <c r="E143">
        <v>70</v>
      </c>
      <c r="F143">
        <v>1</v>
      </c>
      <c r="G143">
        <v>1</v>
      </c>
      <c r="H143">
        <v>1</v>
      </c>
      <c r="I143" t="s">
        <v>558</v>
      </c>
      <c r="J143" t="s">
        <v>3</v>
      </c>
      <c r="K143" t="s">
        <v>559</v>
      </c>
      <c r="L143">
        <v>1369</v>
      </c>
      <c r="N143">
        <v>1013</v>
      </c>
      <c r="O143" t="s">
        <v>555</v>
      </c>
      <c r="P143" t="s">
        <v>555</v>
      </c>
      <c r="Q143">
        <v>1</v>
      </c>
      <c r="X143">
        <v>1.94</v>
      </c>
      <c r="Y143">
        <v>0</v>
      </c>
      <c r="Z143">
        <v>0</v>
      </c>
      <c r="AA143">
        <v>0</v>
      </c>
      <c r="AB143">
        <v>9.6199999999999992</v>
      </c>
      <c r="AC143">
        <v>0</v>
      </c>
      <c r="AD143">
        <v>1</v>
      </c>
      <c r="AE143">
        <v>1</v>
      </c>
      <c r="AF143" t="s">
        <v>246</v>
      </c>
      <c r="AG143">
        <v>2.5219999999999998</v>
      </c>
      <c r="AH143">
        <v>2</v>
      </c>
      <c r="AI143">
        <v>79202130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ROW(Source!A167)</f>
        <v>167</v>
      </c>
      <c r="B144">
        <v>79202131</v>
      </c>
      <c r="C144">
        <v>79201904</v>
      </c>
      <c r="D144">
        <v>60564170</v>
      </c>
      <c r="E144">
        <v>70</v>
      </c>
      <c r="F144">
        <v>1</v>
      </c>
      <c r="G144">
        <v>1</v>
      </c>
      <c r="H144">
        <v>1</v>
      </c>
      <c r="I144" t="s">
        <v>556</v>
      </c>
      <c r="J144" t="s">
        <v>3</v>
      </c>
      <c r="K144" t="s">
        <v>557</v>
      </c>
      <c r="L144">
        <v>1369</v>
      </c>
      <c r="N144">
        <v>1013</v>
      </c>
      <c r="O144" t="s">
        <v>555</v>
      </c>
      <c r="P144" t="s">
        <v>555</v>
      </c>
      <c r="Q144">
        <v>1</v>
      </c>
      <c r="X144">
        <v>2.92</v>
      </c>
      <c r="Y144">
        <v>0</v>
      </c>
      <c r="Z144">
        <v>0</v>
      </c>
      <c r="AA144">
        <v>0</v>
      </c>
      <c r="AB144">
        <v>12.69</v>
      </c>
      <c r="AC144">
        <v>0</v>
      </c>
      <c r="AD144">
        <v>1</v>
      </c>
      <c r="AE144">
        <v>1</v>
      </c>
      <c r="AF144" t="s">
        <v>246</v>
      </c>
      <c r="AG144">
        <v>3.7959999999999998</v>
      </c>
      <c r="AH144">
        <v>2</v>
      </c>
      <c r="AI144">
        <v>79202131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ROW(Source!A168)</f>
        <v>168</v>
      </c>
      <c r="B145">
        <v>79202132</v>
      </c>
      <c r="C145">
        <v>79201905</v>
      </c>
      <c r="D145">
        <v>60564156</v>
      </c>
      <c r="E145">
        <v>70</v>
      </c>
      <c r="F145">
        <v>1</v>
      </c>
      <c r="G145">
        <v>1</v>
      </c>
      <c r="H145">
        <v>1</v>
      </c>
      <c r="I145" t="s">
        <v>558</v>
      </c>
      <c r="J145" t="s">
        <v>3</v>
      </c>
      <c r="K145" t="s">
        <v>559</v>
      </c>
      <c r="L145">
        <v>1369</v>
      </c>
      <c r="N145">
        <v>1013</v>
      </c>
      <c r="O145" t="s">
        <v>555</v>
      </c>
      <c r="P145" t="s">
        <v>555</v>
      </c>
      <c r="Q145">
        <v>1</v>
      </c>
      <c r="X145">
        <v>1.8</v>
      </c>
      <c r="Y145">
        <v>0</v>
      </c>
      <c r="Z145">
        <v>0</v>
      </c>
      <c r="AA145">
        <v>0</v>
      </c>
      <c r="AB145">
        <v>9.6199999999999992</v>
      </c>
      <c r="AC145">
        <v>0</v>
      </c>
      <c r="AD145">
        <v>1</v>
      </c>
      <c r="AE145">
        <v>1</v>
      </c>
      <c r="AF145" t="s">
        <v>246</v>
      </c>
      <c r="AG145">
        <v>2.3400000000000003</v>
      </c>
      <c r="AH145">
        <v>2</v>
      </c>
      <c r="AI145">
        <v>79202132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ROW(Source!A168)</f>
        <v>168</v>
      </c>
      <c r="B146">
        <v>79202133</v>
      </c>
      <c r="C146">
        <v>79201905</v>
      </c>
      <c r="D146">
        <v>60564164</v>
      </c>
      <c r="E146">
        <v>70</v>
      </c>
      <c r="F146">
        <v>1</v>
      </c>
      <c r="G146">
        <v>1</v>
      </c>
      <c r="H146">
        <v>1</v>
      </c>
      <c r="I146" t="s">
        <v>560</v>
      </c>
      <c r="J146" t="s">
        <v>3</v>
      </c>
      <c r="K146" t="s">
        <v>561</v>
      </c>
      <c r="L146">
        <v>1369</v>
      </c>
      <c r="N146">
        <v>1013</v>
      </c>
      <c r="O146" t="s">
        <v>555</v>
      </c>
      <c r="P146" t="s">
        <v>555</v>
      </c>
      <c r="Q146">
        <v>1</v>
      </c>
      <c r="X146">
        <v>1.8</v>
      </c>
      <c r="Y146">
        <v>0</v>
      </c>
      <c r="Z146">
        <v>0</v>
      </c>
      <c r="AA146">
        <v>0</v>
      </c>
      <c r="AB146">
        <v>9.17</v>
      </c>
      <c r="AC146">
        <v>0</v>
      </c>
      <c r="AD146">
        <v>1</v>
      </c>
      <c r="AE146">
        <v>1</v>
      </c>
      <c r="AF146" t="s">
        <v>246</v>
      </c>
      <c r="AG146">
        <v>2.3400000000000003</v>
      </c>
      <c r="AH146">
        <v>2</v>
      </c>
      <c r="AI146">
        <v>79202133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32</v>
      </c>
      <c r="B1">
        <v>1</v>
      </c>
      <c r="C1" t="s">
        <v>3</v>
      </c>
      <c r="D1" t="s">
        <v>3</v>
      </c>
      <c r="E1" t="s">
        <v>50</v>
      </c>
      <c r="F1" t="s">
        <v>50</v>
      </c>
      <c r="G1" t="s">
        <v>50</v>
      </c>
      <c r="H1" t="s">
        <v>3</v>
      </c>
      <c r="I1" t="s">
        <v>50</v>
      </c>
      <c r="J1" t="s">
        <v>50</v>
      </c>
      <c r="K1" t="s">
        <v>3</v>
      </c>
      <c r="L1" t="s">
        <v>3</v>
      </c>
      <c r="M1" t="s">
        <v>3</v>
      </c>
      <c r="N1" t="s">
        <v>3</v>
      </c>
      <c r="O1" t="s">
        <v>50</v>
      </c>
      <c r="P1" t="s">
        <v>3</v>
      </c>
      <c r="Q1" t="s">
        <v>3</v>
      </c>
      <c r="R1" t="s">
        <v>3</v>
      </c>
      <c r="S1" t="s">
        <v>568</v>
      </c>
      <c r="T1" t="s">
        <v>569</v>
      </c>
      <c r="U1" t="s">
        <v>570</v>
      </c>
    </row>
    <row r="2" spans="1:21" x14ac:dyDescent="0.2">
      <c r="A2">
        <v>32</v>
      </c>
      <c r="B2">
        <v>1</v>
      </c>
      <c r="C2" t="s">
        <v>3</v>
      </c>
      <c r="D2" t="s">
        <v>3</v>
      </c>
      <c r="E2" t="s">
        <v>571</v>
      </c>
      <c r="F2" t="s">
        <v>571</v>
      </c>
      <c r="G2" t="s">
        <v>50</v>
      </c>
      <c r="H2" t="s">
        <v>3</v>
      </c>
      <c r="I2" t="s">
        <v>50</v>
      </c>
      <c r="J2" t="s">
        <v>571</v>
      </c>
      <c r="K2" t="s">
        <v>3</v>
      </c>
      <c r="L2" t="s">
        <v>3</v>
      </c>
      <c r="M2" t="s">
        <v>3</v>
      </c>
      <c r="N2" t="s">
        <v>3</v>
      </c>
      <c r="O2" t="s">
        <v>571</v>
      </c>
      <c r="P2" t="s">
        <v>3</v>
      </c>
      <c r="Q2" t="s">
        <v>3</v>
      </c>
      <c r="R2" t="s">
        <v>3</v>
      </c>
      <c r="S2" t="s">
        <v>572</v>
      </c>
      <c r="T2" t="s">
        <v>577</v>
      </c>
      <c r="U2" t="s">
        <v>573</v>
      </c>
    </row>
    <row r="3" spans="1:21" x14ac:dyDescent="0.2">
      <c r="A3">
        <v>33</v>
      </c>
      <c r="B3">
        <v>1</v>
      </c>
      <c r="C3" t="s">
        <v>3</v>
      </c>
      <c r="D3" t="s">
        <v>3</v>
      </c>
      <c r="E3" t="s">
        <v>50</v>
      </c>
      <c r="F3" t="s">
        <v>50</v>
      </c>
      <c r="G3" t="s">
        <v>50</v>
      </c>
      <c r="H3" t="s">
        <v>3</v>
      </c>
      <c r="I3" t="s">
        <v>50</v>
      </c>
      <c r="J3" t="s">
        <v>50</v>
      </c>
      <c r="K3" t="s">
        <v>3</v>
      </c>
      <c r="L3" t="s">
        <v>3</v>
      </c>
      <c r="M3" t="s">
        <v>3</v>
      </c>
      <c r="N3" t="s">
        <v>3</v>
      </c>
      <c r="O3" t="s">
        <v>50</v>
      </c>
      <c r="P3" t="s">
        <v>3</v>
      </c>
      <c r="Q3" t="s">
        <v>3</v>
      </c>
      <c r="R3" t="s">
        <v>3</v>
      </c>
      <c r="S3" t="s">
        <v>568</v>
      </c>
      <c r="T3" t="s">
        <v>569</v>
      </c>
      <c r="U3" t="s">
        <v>570</v>
      </c>
    </row>
    <row r="4" spans="1:21" x14ac:dyDescent="0.2">
      <c r="A4">
        <v>33</v>
      </c>
      <c r="B4">
        <v>1</v>
      </c>
      <c r="C4" t="s">
        <v>3</v>
      </c>
      <c r="D4" t="s">
        <v>3</v>
      </c>
      <c r="E4" t="s">
        <v>571</v>
      </c>
      <c r="F4" t="s">
        <v>571</v>
      </c>
      <c r="G4" t="s">
        <v>50</v>
      </c>
      <c r="H4" t="s">
        <v>3</v>
      </c>
      <c r="I4" t="s">
        <v>50</v>
      </c>
      <c r="J4" t="s">
        <v>571</v>
      </c>
      <c r="K4" t="s">
        <v>3</v>
      </c>
      <c r="L4" t="s">
        <v>3</v>
      </c>
      <c r="M4" t="s">
        <v>3</v>
      </c>
      <c r="N4" t="s">
        <v>3</v>
      </c>
      <c r="O4" t="s">
        <v>571</v>
      </c>
      <c r="P4" t="s">
        <v>3</v>
      </c>
      <c r="Q4" t="s">
        <v>3</v>
      </c>
      <c r="R4" t="s">
        <v>3</v>
      </c>
      <c r="S4" t="s">
        <v>572</v>
      </c>
      <c r="T4" t="s">
        <v>577</v>
      </c>
      <c r="U4" t="s">
        <v>573</v>
      </c>
    </row>
    <row r="5" spans="1:21" x14ac:dyDescent="0.2">
      <c r="A5">
        <v>34</v>
      </c>
      <c r="B5">
        <v>1</v>
      </c>
      <c r="C5" t="s">
        <v>3</v>
      </c>
      <c r="D5" t="s">
        <v>3</v>
      </c>
      <c r="E5" t="s">
        <v>50</v>
      </c>
      <c r="F5" t="s">
        <v>50</v>
      </c>
      <c r="G5" t="s">
        <v>50</v>
      </c>
      <c r="H5" t="s">
        <v>3</v>
      </c>
      <c r="I5" t="s">
        <v>50</v>
      </c>
      <c r="J5" t="s">
        <v>50</v>
      </c>
      <c r="K5" t="s">
        <v>3</v>
      </c>
      <c r="L5" t="s">
        <v>3</v>
      </c>
      <c r="M5" t="s">
        <v>3</v>
      </c>
      <c r="N5" t="s">
        <v>3</v>
      </c>
      <c r="O5" t="s">
        <v>50</v>
      </c>
      <c r="P5" t="s">
        <v>3</v>
      </c>
      <c r="Q5" t="s">
        <v>3</v>
      </c>
      <c r="R5" t="s">
        <v>3</v>
      </c>
      <c r="S5" t="s">
        <v>568</v>
      </c>
      <c r="T5" t="s">
        <v>569</v>
      </c>
      <c r="U5" t="s">
        <v>570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571</v>
      </c>
      <c r="F6" t="s">
        <v>571</v>
      </c>
      <c r="G6" t="s">
        <v>50</v>
      </c>
      <c r="H6" t="s">
        <v>3</v>
      </c>
      <c r="I6" t="s">
        <v>50</v>
      </c>
      <c r="J6" t="s">
        <v>571</v>
      </c>
      <c r="K6" t="s">
        <v>3</v>
      </c>
      <c r="L6" t="s">
        <v>3</v>
      </c>
      <c r="M6" t="s">
        <v>3</v>
      </c>
      <c r="N6" t="s">
        <v>3</v>
      </c>
      <c r="O6" t="s">
        <v>571</v>
      </c>
      <c r="P6" t="s">
        <v>3</v>
      </c>
      <c r="Q6" t="s">
        <v>3</v>
      </c>
      <c r="R6" t="s">
        <v>3</v>
      </c>
      <c r="S6" t="s">
        <v>572</v>
      </c>
      <c r="T6" t="s">
        <v>577</v>
      </c>
      <c r="U6" t="s">
        <v>573</v>
      </c>
    </row>
    <row r="7" spans="1:21" x14ac:dyDescent="0.2">
      <c r="A7">
        <v>35</v>
      </c>
      <c r="B7">
        <v>1</v>
      </c>
      <c r="C7" t="s">
        <v>3</v>
      </c>
      <c r="D7" t="s">
        <v>3</v>
      </c>
      <c r="E7" t="s">
        <v>50</v>
      </c>
      <c r="F7" t="s">
        <v>50</v>
      </c>
      <c r="G7" t="s">
        <v>50</v>
      </c>
      <c r="H7" t="s">
        <v>3</v>
      </c>
      <c r="I7" t="s">
        <v>50</v>
      </c>
      <c r="J7" t="s">
        <v>50</v>
      </c>
      <c r="K7" t="s">
        <v>3</v>
      </c>
      <c r="L7" t="s">
        <v>3</v>
      </c>
      <c r="M7" t="s">
        <v>3</v>
      </c>
      <c r="N7" t="s">
        <v>3</v>
      </c>
      <c r="O7" t="s">
        <v>50</v>
      </c>
      <c r="P7" t="s">
        <v>3</v>
      </c>
      <c r="Q7" t="s">
        <v>3</v>
      </c>
      <c r="R7" t="s">
        <v>3</v>
      </c>
      <c r="S7" t="s">
        <v>568</v>
      </c>
      <c r="T7" t="s">
        <v>569</v>
      </c>
      <c r="U7" t="s">
        <v>570</v>
      </c>
    </row>
    <row r="8" spans="1:21" x14ac:dyDescent="0.2">
      <c r="A8">
        <v>36</v>
      </c>
      <c r="B8">
        <v>1</v>
      </c>
      <c r="C8" t="s">
        <v>3</v>
      </c>
      <c r="D8" t="s">
        <v>3</v>
      </c>
      <c r="E8" t="s">
        <v>50</v>
      </c>
      <c r="F8" t="s">
        <v>50</v>
      </c>
      <c r="G8" t="s">
        <v>50</v>
      </c>
      <c r="H8" t="s">
        <v>3</v>
      </c>
      <c r="I8" t="s">
        <v>50</v>
      </c>
      <c r="J8" t="s">
        <v>50</v>
      </c>
      <c r="K8" t="s">
        <v>3</v>
      </c>
      <c r="L8" t="s">
        <v>3</v>
      </c>
      <c r="M8" t="s">
        <v>3</v>
      </c>
      <c r="N8" t="s">
        <v>3</v>
      </c>
      <c r="O8" t="s">
        <v>50</v>
      </c>
      <c r="P8" t="s">
        <v>3</v>
      </c>
      <c r="Q8" t="s">
        <v>3</v>
      </c>
      <c r="R8" t="s">
        <v>3</v>
      </c>
      <c r="S8" t="s">
        <v>568</v>
      </c>
      <c r="T8" t="s">
        <v>569</v>
      </c>
      <c r="U8" t="s">
        <v>570</v>
      </c>
    </row>
    <row r="9" spans="1:21" x14ac:dyDescent="0.2">
      <c r="A9">
        <v>37</v>
      </c>
      <c r="B9">
        <v>1</v>
      </c>
      <c r="C9" t="s">
        <v>3</v>
      </c>
      <c r="D9" t="s">
        <v>3</v>
      </c>
      <c r="E9" t="s">
        <v>50</v>
      </c>
      <c r="F9" t="s">
        <v>50</v>
      </c>
      <c r="G9" t="s">
        <v>50</v>
      </c>
      <c r="H9" t="s">
        <v>3</v>
      </c>
      <c r="I9" t="s">
        <v>50</v>
      </c>
      <c r="J9" t="s">
        <v>50</v>
      </c>
      <c r="K9" t="s">
        <v>3</v>
      </c>
      <c r="L9" t="s">
        <v>3</v>
      </c>
      <c r="M9" t="s">
        <v>3</v>
      </c>
      <c r="N9" t="s">
        <v>3</v>
      </c>
      <c r="O9" t="s">
        <v>50</v>
      </c>
      <c r="P9" t="s">
        <v>3</v>
      </c>
      <c r="Q9" t="s">
        <v>3</v>
      </c>
      <c r="R9" t="s">
        <v>3</v>
      </c>
      <c r="S9" t="s">
        <v>568</v>
      </c>
      <c r="T9" t="s">
        <v>569</v>
      </c>
      <c r="U9" t="s">
        <v>570</v>
      </c>
    </row>
    <row r="10" spans="1:21" x14ac:dyDescent="0.2">
      <c r="A10">
        <v>38</v>
      </c>
      <c r="B10">
        <v>1</v>
      </c>
      <c r="C10" t="s">
        <v>3</v>
      </c>
      <c r="D10" t="s">
        <v>3</v>
      </c>
      <c r="E10" t="s">
        <v>50</v>
      </c>
      <c r="F10" t="s">
        <v>50</v>
      </c>
      <c r="G10" t="s">
        <v>50</v>
      </c>
      <c r="H10" t="s">
        <v>3</v>
      </c>
      <c r="I10" t="s">
        <v>50</v>
      </c>
      <c r="J10" t="s">
        <v>50</v>
      </c>
      <c r="K10" t="s">
        <v>3</v>
      </c>
      <c r="L10" t="s">
        <v>3</v>
      </c>
      <c r="M10" t="s">
        <v>3</v>
      </c>
      <c r="N10" t="s">
        <v>3</v>
      </c>
      <c r="O10" t="s">
        <v>50</v>
      </c>
      <c r="P10" t="s">
        <v>3</v>
      </c>
      <c r="Q10" t="s">
        <v>3</v>
      </c>
      <c r="R10" t="s">
        <v>3</v>
      </c>
      <c r="S10" t="s">
        <v>568</v>
      </c>
      <c r="T10" t="s">
        <v>569</v>
      </c>
      <c r="U10" t="s">
        <v>570</v>
      </c>
    </row>
    <row r="11" spans="1:21" x14ac:dyDescent="0.2">
      <c r="A11">
        <v>39</v>
      </c>
      <c r="B11">
        <v>1</v>
      </c>
      <c r="C11" t="s">
        <v>3</v>
      </c>
      <c r="D11" t="s">
        <v>3</v>
      </c>
      <c r="E11" t="s">
        <v>50</v>
      </c>
      <c r="F11" t="s">
        <v>50</v>
      </c>
      <c r="G11" t="s">
        <v>50</v>
      </c>
      <c r="H11" t="s">
        <v>3</v>
      </c>
      <c r="I11" t="s">
        <v>50</v>
      </c>
      <c r="J11" t="s">
        <v>50</v>
      </c>
      <c r="K11" t="s">
        <v>3</v>
      </c>
      <c r="L11" t="s">
        <v>3</v>
      </c>
      <c r="M11" t="s">
        <v>3</v>
      </c>
      <c r="N11" t="s">
        <v>3</v>
      </c>
      <c r="O11" t="s">
        <v>50</v>
      </c>
      <c r="P11" t="s">
        <v>3</v>
      </c>
      <c r="Q11" t="s">
        <v>3</v>
      </c>
      <c r="R11" t="s">
        <v>3</v>
      </c>
      <c r="S11" t="s">
        <v>568</v>
      </c>
      <c r="T11" t="s">
        <v>569</v>
      </c>
      <c r="U11" t="s">
        <v>570</v>
      </c>
    </row>
    <row r="12" spans="1:21" x14ac:dyDescent="0.2">
      <c r="A12">
        <v>40</v>
      </c>
      <c r="B12">
        <v>1</v>
      </c>
      <c r="C12" t="s">
        <v>3</v>
      </c>
      <c r="D12" t="s">
        <v>3</v>
      </c>
      <c r="E12" t="s">
        <v>50</v>
      </c>
      <c r="F12" t="s">
        <v>50</v>
      </c>
      <c r="G12" t="s">
        <v>50</v>
      </c>
      <c r="H12" t="s">
        <v>3</v>
      </c>
      <c r="I12" t="s">
        <v>50</v>
      </c>
      <c r="J12" t="s">
        <v>50</v>
      </c>
      <c r="K12" t="s">
        <v>3</v>
      </c>
      <c r="L12" t="s">
        <v>3</v>
      </c>
      <c r="M12" t="s">
        <v>3</v>
      </c>
      <c r="N12" t="s">
        <v>3</v>
      </c>
      <c r="O12" t="s">
        <v>50</v>
      </c>
      <c r="P12" t="s">
        <v>3</v>
      </c>
      <c r="Q12" t="s">
        <v>3</v>
      </c>
      <c r="R12" t="s">
        <v>3</v>
      </c>
      <c r="S12" t="s">
        <v>568</v>
      </c>
      <c r="T12" t="s">
        <v>569</v>
      </c>
      <c r="U12" t="s">
        <v>570</v>
      </c>
    </row>
    <row r="13" spans="1:21" x14ac:dyDescent="0.2">
      <c r="A13">
        <v>41</v>
      </c>
      <c r="B13">
        <v>1</v>
      </c>
      <c r="C13" t="s">
        <v>3</v>
      </c>
      <c r="D13" t="s">
        <v>3</v>
      </c>
      <c r="E13" t="s">
        <v>50</v>
      </c>
      <c r="F13" t="s">
        <v>50</v>
      </c>
      <c r="G13" t="s">
        <v>50</v>
      </c>
      <c r="H13" t="s">
        <v>3</v>
      </c>
      <c r="I13" t="s">
        <v>50</v>
      </c>
      <c r="J13" t="s">
        <v>50</v>
      </c>
      <c r="K13" t="s">
        <v>3</v>
      </c>
      <c r="L13" t="s">
        <v>3</v>
      </c>
      <c r="M13" t="s">
        <v>3</v>
      </c>
      <c r="N13" t="s">
        <v>3</v>
      </c>
      <c r="O13" t="s">
        <v>50</v>
      </c>
      <c r="P13" t="s">
        <v>3</v>
      </c>
      <c r="Q13" t="s">
        <v>3</v>
      </c>
      <c r="R13" t="s">
        <v>3</v>
      </c>
      <c r="S13" t="s">
        <v>568</v>
      </c>
      <c r="T13" t="s">
        <v>569</v>
      </c>
      <c r="U13" t="s">
        <v>570</v>
      </c>
    </row>
    <row r="14" spans="1:21" x14ac:dyDescent="0.2">
      <c r="A14">
        <v>42</v>
      </c>
      <c r="B14">
        <v>1</v>
      </c>
      <c r="C14" t="s">
        <v>3</v>
      </c>
      <c r="D14" t="s">
        <v>3</v>
      </c>
      <c r="E14" t="s">
        <v>50</v>
      </c>
      <c r="F14" t="s">
        <v>50</v>
      </c>
      <c r="G14" t="s">
        <v>50</v>
      </c>
      <c r="H14" t="s">
        <v>3</v>
      </c>
      <c r="I14" t="s">
        <v>50</v>
      </c>
      <c r="J14" t="s">
        <v>50</v>
      </c>
      <c r="K14" t="s">
        <v>3</v>
      </c>
      <c r="L14" t="s">
        <v>3</v>
      </c>
      <c r="M14" t="s">
        <v>3</v>
      </c>
      <c r="N14" t="s">
        <v>3</v>
      </c>
      <c r="O14" t="s">
        <v>50</v>
      </c>
      <c r="P14" t="s">
        <v>3</v>
      </c>
      <c r="Q14" t="s">
        <v>3</v>
      </c>
      <c r="R14" t="s">
        <v>3</v>
      </c>
      <c r="S14" t="s">
        <v>568</v>
      </c>
      <c r="T14" t="s">
        <v>569</v>
      </c>
      <c r="U14" t="s">
        <v>570</v>
      </c>
    </row>
    <row r="15" spans="1:21" x14ac:dyDescent="0.2">
      <c r="A15">
        <v>43</v>
      </c>
      <c r="B15">
        <v>1</v>
      </c>
      <c r="C15" t="s">
        <v>3</v>
      </c>
      <c r="D15" t="s">
        <v>3</v>
      </c>
      <c r="E15" t="s">
        <v>50</v>
      </c>
      <c r="F15" t="s">
        <v>50</v>
      </c>
      <c r="G15" t="s">
        <v>50</v>
      </c>
      <c r="H15" t="s">
        <v>3</v>
      </c>
      <c r="I15" t="s">
        <v>50</v>
      </c>
      <c r="J15" t="s">
        <v>50</v>
      </c>
      <c r="K15" t="s">
        <v>3</v>
      </c>
      <c r="L15" t="s">
        <v>3</v>
      </c>
      <c r="M15" t="s">
        <v>3</v>
      </c>
      <c r="N15" t="s">
        <v>3</v>
      </c>
      <c r="O15" t="s">
        <v>50</v>
      </c>
      <c r="P15" t="s">
        <v>3</v>
      </c>
      <c r="Q15" t="s">
        <v>3</v>
      </c>
      <c r="R15" t="s">
        <v>3</v>
      </c>
      <c r="S15" t="s">
        <v>568</v>
      </c>
      <c r="T15" t="s">
        <v>569</v>
      </c>
      <c r="U15" t="s">
        <v>570</v>
      </c>
    </row>
    <row r="16" spans="1:21" x14ac:dyDescent="0.2">
      <c r="A16">
        <v>45</v>
      </c>
      <c r="B16">
        <v>1</v>
      </c>
      <c r="C16" t="s">
        <v>3</v>
      </c>
      <c r="D16" t="s">
        <v>3</v>
      </c>
      <c r="E16" t="s">
        <v>50</v>
      </c>
      <c r="F16" t="s">
        <v>50</v>
      </c>
      <c r="G16" t="s">
        <v>50</v>
      </c>
      <c r="H16" t="s">
        <v>3</v>
      </c>
      <c r="I16" t="s">
        <v>50</v>
      </c>
      <c r="J16" t="s">
        <v>50</v>
      </c>
      <c r="K16" t="s">
        <v>3</v>
      </c>
      <c r="L16" t="s">
        <v>3</v>
      </c>
      <c r="M16" t="s">
        <v>3</v>
      </c>
      <c r="N16" t="s">
        <v>3</v>
      </c>
      <c r="O16" t="s">
        <v>50</v>
      </c>
      <c r="P16" t="s">
        <v>3</v>
      </c>
      <c r="Q16" t="s">
        <v>3</v>
      </c>
      <c r="R16" t="s">
        <v>3</v>
      </c>
      <c r="S16" t="s">
        <v>568</v>
      </c>
      <c r="T16" t="s">
        <v>569</v>
      </c>
      <c r="U16" t="s">
        <v>570</v>
      </c>
    </row>
    <row r="17" spans="1:21" x14ac:dyDescent="0.2">
      <c r="A17">
        <v>46</v>
      </c>
      <c r="B17">
        <v>1</v>
      </c>
      <c r="C17" t="s">
        <v>3</v>
      </c>
      <c r="D17" t="s">
        <v>3</v>
      </c>
      <c r="E17" t="s">
        <v>50</v>
      </c>
      <c r="F17" t="s">
        <v>50</v>
      </c>
      <c r="G17" t="s">
        <v>50</v>
      </c>
      <c r="H17" t="s">
        <v>3</v>
      </c>
      <c r="I17" t="s">
        <v>50</v>
      </c>
      <c r="J17" t="s">
        <v>50</v>
      </c>
      <c r="K17" t="s">
        <v>3</v>
      </c>
      <c r="L17" t="s">
        <v>3</v>
      </c>
      <c r="M17" t="s">
        <v>3</v>
      </c>
      <c r="N17" t="s">
        <v>3</v>
      </c>
      <c r="O17" t="s">
        <v>50</v>
      </c>
      <c r="P17" t="s">
        <v>3</v>
      </c>
      <c r="Q17" t="s">
        <v>3</v>
      </c>
      <c r="R17" t="s">
        <v>3</v>
      </c>
      <c r="S17" t="s">
        <v>568</v>
      </c>
      <c r="T17" t="s">
        <v>569</v>
      </c>
      <c r="U17" t="s">
        <v>570</v>
      </c>
    </row>
    <row r="18" spans="1:21" x14ac:dyDescent="0.2">
      <c r="A18">
        <v>47</v>
      </c>
      <c r="B18">
        <v>1</v>
      </c>
      <c r="C18" t="s">
        <v>3</v>
      </c>
      <c r="D18" t="s">
        <v>3</v>
      </c>
      <c r="E18" t="s">
        <v>50</v>
      </c>
      <c r="F18" t="s">
        <v>50</v>
      </c>
      <c r="G18" t="s">
        <v>50</v>
      </c>
      <c r="H18" t="s">
        <v>3</v>
      </c>
      <c r="I18" t="s">
        <v>50</v>
      </c>
      <c r="J18" t="s">
        <v>50</v>
      </c>
      <c r="K18" t="s">
        <v>3</v>
      </c>
      <c r="L18" t="s">
        <v>3</v>
      </c>
      <c r="M18" t="s">
        <v>3</v>
      </c>
      <c r="N18" t="s">
        <v>3</v>
      </c>
      <c r="O18" t="s">
        <v>50</v>
      </c>
      <c r="P18" t="s">
        <v>3</v>
      </c>
      <c r="Q18" t="s">
        <v>3</v>
      </c>
      <c r="R18" t="s">
        <v>3</v>
      </c>
      <c r="S18" t="s">
        <v>568</v>
      </c>
      <c r="T18" t="s">
        <v>569</v>
      </c>
      <c r="U18" t="s">
        <v>570</v>
      </c>
    </row>
    <row r="19" spans="1:21" x14ac:dyDescent="0.2">
      <c r="A19">
        <v>48</v>
      </c>
      <c r="B19">
        <v>1</v>
      </c>
      <c r="C19" t="s">
        <v>3</v>
      </c>
      <c r="D19" t="s">
        <v>3</v>
      </c>
      <c r="E19" t="s">
        <v>50</v>
      </c>
      <c r="F19" t="s">
        <v>50</v>
      </c>
      <c r="G19" t="s">
        <v>50</v>
      </c>
      <c r="H19" t="s">
        <v>3</v>
      </c>
      <c r="I19" t="s">
        <v>50</v>
      </c>
      <c r="J19" t="s">
        <v>50</v>
      </c>
      <c r="K19" t="s">
        <v>3</v>
      </c>
      <c r="L19" t="s">
        <v>3</v>
      </c>
      <c r="M19" t="s">
        <v>3</v>
      </c>
      <c r="N19" t="s">
        <v>3</v>
      </c>
      <c r="O19" t="s">
        <v>50</v>
      </c>
      <c r="P19" t="s">
        <v>3</v>
      </c>
      <c r="Q19" t="s">
        <v>3</v>
      </c>
      <c r="R19" t="s">
        <v>3</v>
      </c>
      <c r="S19" t="s">
        <v>568</v>
      </c>
      <c r="T19" t="s">
        <v>569</v>
      </c>
      <c r="U19" t="s">
        <v>570</v>
      </c>
    </row>
    <row r="20" spans="1:21" x14ac:dyDescent="0.2">
      <c r="A20">
        <v>84</v>
      </c>
      <c r="B20">
        <v>1</v>
      </c>
      <c r="C20" t="s">
        <v>3</v>
      </c>
      <c r="D20" t="s">
        <v>3</v>
      </c>
      <c r="E20" t="s">
        <v>50</v>
      </c>
      <c r="F20" t="s">
        <v>50</v>
      </c>
      <c r="G20" t="s">
        <v>50</v>
      </c>
      <c r="H20" t="s">
        <v>3</v>
      </c>
      <c r="I20" t="s">
        <v>50</v>
      </c>
      <c r="J20" t="s">
        <v>50</v>
      </c>
      <c r="K20" t="s">
        <v>3</v>
      </c>
      <c r="L20" t="s">
        <v>3</v>
      </c>
      <c r="M20" t="s">
        <v>3</v>
      </c>
      <c r="N20" t="s">
        <v>3</v>
      </c>
      <c r="O20" t="s">
        <v>50</v>
      </c>
      <c r="P20" t="s">
        <v>3</v>
      </c>
      <c r="Q20" t="s">
        <v>3</v>
      </c>
      <c r="R20" t="s">
        <v>3</v>
      </c>
      <c r="S20" t="s">
        <v>568</v>
      </c>
      <c r="T20" t="s">
        <v>569</v>
      </c>
      <c r="U20" t="s">
        <v>570</v>
      </c>
    </row>
    <row r="21" spans="1:21" x14ac:dyDescent="0.2">
      <c r="A21">
        <v>84</v>
      </c>
      <c r="B21">
        <v>1</v>
      </c>
      <c r="C21" t="s">
        <v>3</v>
      </c>
      <c r="D21" t="s">
        <v>3</v>
      </c>
      <c r="E21" t="s">
        <v>571</v>
      </c>
      <c r="F21" t="s">
        <v>571</v>
      </c>
      <c r="G21" t="s">
        <v>50</v>
      </c>
      <c r="H21" t="s">
        <v>3</v>
      </c>
      <c r="I21" t="s">
        <v>50</v>
      </c>
      <c r="J21" t="s">
        <v>571</v>
      </c>
      <c r="K21" t="s">
        <v>3</v>
      </c>
      <c r="L21" t="s">
        <v>3</v>
      </c>
      <c r="M21" t="s">
        <v>3</v>
      </c>
      <c r="N21" t="s">
        <v>3</v>
      </c>
      <c r="O21" t="s">
        <v>571</v>
      </c>
      <c r="P21" t="s">
        <v>3</v>
      </c>
      <c r="Q21" t="s">
        <v>3</v>
      </c>
      <c r="R21" t="s">
        <v>3</v>
      </c>
      <c r="S21" t="s">
        <v>572</v>
      </c>
      <c r="T21" t="s">
        <v>577</v>
      </c>
      <c r="U21" t="s">
        <v>573</v>
      </c>
    </row>
    <row r="22" spans="1:21" x14ac:dyDescent="0.2">
      <c r="A22">
        <v>85</v>
      </c>
      <c r="B22">
        <v>1</v>
      </c>
      <c r="C22" t="s">
        <v>3</v>
      </c>
      <c r="D22" t="s">
        <v>3</v>
      </c>
      <c r="E22" t="s">
        <v>50</v>
      </c>
      <c r="F22" t="s">
        <v>50</v>
      </c>
      <c r="G22" t="s">
        <v>50</v>
      </c>
      <c r="H22" t="s">
        <v>3</v>
      </c>
      <c r="I22" t="s">
        <v>50</v>
      </c>
      <c r="J22" t="s">
        <v>50</v>
      </c>
      <c r="K22" t="s">
        <v>3</v>
      </c>
      <c r="L22" t="s">
        <v>3</v>
      </c>
      <c r="M22" t="s">
        <v>3</v>
      </c>
      <c r="N22" t="s">
        <v>3</v>
      </c>
      <c r="O22" t="s">
        <v>50</v>
      </c>
      <c r="P22" t="s">
        <v>3</v>
      </c>
      <c r="Q22" t="s">
        <v>3</v>
      </c>
      <c r="R22" t="s">
        <v>3</v>
      </c>
      <c r="S22" t="s">
        <v>568</v>
      </c>
      <c r="T22" t="s">
        <v>569</v>
      </c>
      <c r="U22" t="s">
        <v>570</v>
      </c>
    </row>
    <row r="23" spans="1:21" x14ac:dyDescent="0.2">
      <c r="A23">
        <v>85</v>
      </c>
      <c r="B23">
        <v>1</v>
      </c>
      <c r="C23" t="s">
        <v>3</v>
      </c>
      <c r="D23" t="s">
        <v>3</v>
      </c>
      <c r="E23" t="s">
        <v>571</v>
      </c>
      <c r="F23" t="s">
        <v>571</v>
      </c>
      <c r="G23" t="s">
        <v>50</v>
      </c>
      <c r="H23" t="s">
        <v>3</v>
      </c>
      <c r="I23" t="s">
        <v>50</v>
      </c>
      <c r="J23" t="s">
        <v>571</v>
      </c>
      <c r="K23" t="s">
        <v>3</v>
      </c>
      <c r="L23" t="s">
        <v>3</v>
      </c>
      <c r="M23" t="s">
        <v>3</v>
      </c>
      <c r="N23" t="s">
        <v>3</v>
      </c>
      <c r="O23" t="s">
        <v>571</v>
      </c>
      <c r="P23" t="s">
        <v>3</v>
      </c>
      <c r="Q23" t="s">
        <v>3</v>
      </c>
      <c r="R23" t="s">
        <v>3</v>
      </c>
      <c r="S23" t="s">
        <v>572</v>
      </c>
      <c r="T23" t="s">
        <v>577</v>
      </c>
      <c r="U23" t="s">
        <v>573</v>
      </c>
    </row>
    <row r="24" spans="1:21" x14ac:dyDescent="0.2">
      <c r="A24">
        <v>86</v>
      </c>
      <c r="B24">
        <v>1</v>
      </c>
      <c r="C24" t="s">
        <v>3</v>
      </c>
      <c r="D24" t="s">
        <v>3</v>
      </c>
      <c r="E24" t="s">
        <v>50</v>
      </c>
      <c r="F24" t="s">
        <v>50</v>
      </c>
      <c r="G24" t="s">
        <v>50</v>
      </c>
      <c r="H24" t="s">
        <v>3</v>
      </c>
      <c r="I24" t="s">
        <v>50</v>
      </c>
      <c r="J24" t="s">
        <v>50</v>
      </c>
      <c r="K24" t="s">
        <v>3</v>
      </c>
      <c r="L24" t="s">
        <v>3</v>
      </c>
      <c r="M24" t="s">
        <v>3</v>
      </c>
      <c r="N24" t="s">
        <v>3</v>
      </c>
      <c r="O24" t="s">
        <v>50</v>
      </c>
      <c r="P24" t="s">
        <v>3</v>
      </c>
      <c r="Q24" t="s">
        <v>3</v>
      </c>
      <c r="R24" t="s">
        <v>3</v>
      </c>
      <c r="S24" t="s">
        <v>568</v>
      </c>
      <c r="T24" t="s">
        <v>569</v>
      </c>
      <c r="U24" t="s">
        <v>570</v>
      </c>
    </row>
    <row r="25" spans="1:21" x14ac:dyDescent="0.2">
      <c r="A25">
        <v>86</v>
      </c>
      <c r="B25">
        <v>1</v>
      </c>
      <c r="C25" t="s">
        <v>3</v>
      </c>
      <c r="D25" t="s">
        <v>3</v>
      </c>
      <c r="E25" t="s">
        <v>571</v>
      </c>
      <c r="F25" t="s">
        <v>571</v>
      </c>
      <c r="G25" t="s">
        <v>50</v>
      </c>
      <c r="H25" t="s">
        <v>3</v>
      </c>
      <c r="I25" t="s">
        <v>50</v>
      </c>
      <c r="J25" t="s">
        <v>571</v>
      </c>
      <c r="K25" t="s">
        <v>3</v>
      </c>
      <c r="L25" t="s">
        <v>3</v>
      </c>
      <c r="M25" t="s">
        <v>3</v>
      </c>
      <c r="N25" t="s">
        <v>3</v>
      </c>
      <c r="O25" t="s">
        <v>571</v>
      </c>
      <c r="P25" t="s">
        <v>3</v>
      </c>
      <c r="Q25" t="s">
        <v>3</v>
      </c>
      <c r="R25" t="s">
        <v>3</v>
      </c>
      <c r="S25" t="s">
        <v>572</v>
      </c>
      <c r="T25" t="s">
        <v>577</v>
      </c>
      <c r="U25" t="s">
        <v>573</v>
      </c>
    </row>
    <row r="26" spans="1:21" x14ac:dyDescent="0.2">
      <c r="A26">
        <v>87</v>
      </c>
      <c r="B26">
        <v>1</v>
      </c>
      <c r="C26" t="s">
        <v>3</v>
      </c>
      <c r="D26" t="s">
        <v>3</v>
      </c>
      <c r="E26" t="s">
        <v>50</v>
      </c>
      <c r="F26" t="s">
        <v>50</v>
      </c>
      <c r="G26" t="s">
        <v>50</v>
      </c>
      <c r="H26" t="s">
        <v>3</v>
      </c>
      <c r="I26" t="s">
        <v>50</v>
      </c>
      <c r="J26" t="s">
        <v>50</v>
      </c>
      <c r="K26" t="s">
        <v>3</v>
      </c>
      <c r="L26" t="s">
        <v>3</v>
      </c>
      <c r="M26" t="s">
        <v>3</v>
      </c>
      <c r="N26" t="s">
        <v>3</v>
      </c>
      <c r="O26" t="s">
        <v>50</v>
      </c>
      <c r="P26" t="s">
        <v>3</v>
      </c>
      <c r="Q26" t="s">
        <v>3</v>
      </c>
      <c r="R26" t="s">
        <v>3</v>
      </c>
      <c r="S26" t="s">
        <v>568</v>
      </c>
      <c r="T26" t="s">
        <v>569</v>
      </c>
      <c r="U26" t="s">
        <v>570</v>
      </c>
    </row>
    <row r="27" spans="1:21" x14ac:dyDescent="0.2">
      <c r="A27">
        <v>87</v>
      </c>
      <c r="B27">
        <v>1</v>
      </c>
      <c r="C27" t="s">
        <v>3</v>
      </c>
      <c r="D27" t="s">
        <v>3</v>
      </c>
      <c r="E27" t="s">
        <v>571</v>
      </c>
      <c r="F27" t="s">
        <v>571</v>
      </c>
      <c r="G27" t="s">
        <v>50</v>
      </c>
      <c r="H27" t="s">
        <v>3</v>
      </c>
      <c r="I27" t="s">
        <v>50</v>
      </c>
      <c r="J27" t="s">
        <v>571</v>
      </c>
      <c r="K27" t="s">
        <v>3</v>
      </c>
      <c r="L27" t="s">
        <v>3</v>
      </c>
      <c r="M27" t="s">
        <v>3</v>
      </c>
      <c r="N27" t="s">
        <v>3</v>
      </c>
      <c r="O27" t="s">
        <v>571</v>
      </c>
      <c r="P27" t="s">
        <v>3</v>
      </c>
      <c r="Q27" t="s">
        <v>3</v>
      </c>
      <c r="R27" t="s">
        <v>3</v>
      </c>
      <c r="S27" t="s">
        <v>572</v>
      </c>
      <c r="T27" t="s">
        <v>577</v>
      </c>
      <c r="U27" t="s">
        <v>573</v>
      </c>
    </row>
    <row r="28" spans="1:21" x14ac:dyDescent="0.2">
      <c r="A28">
        <v>90</v>
      </c>
      <c r="B28">
        <v>1</v>
      </c>
      <c r="C28" t="s">
        <v>3</v>
      </c>
      <c r="D28" t="s">
        <v>3</v>
      </c>
      <c r="E28" t="s">
        <v>50</v>
      </c>
      <c r="F28" t="s">
        <v>50</v>
      </c>
      <c r="G28" t="s">
        <v>50</v>
      </c>
      <c r="H28" t="s">
        <v>3</v>
      </c>
      <c r="I28" t="s">
        <v>50</v>
      </c>
      <c r="J28" t="s">
        <v>50</v>
      </c>
      <c r="K28" t="s">
        <v>3</v>
      </c>
      <c r="L28" t="s">
        <v>3</v>
      </c>
      <c r="M28" t="s">
        <v>3</v>
      </c>
      <c r="N28" t="s">
        <v>3</v>
      </c>
      <c r="O28" t="s">
        <v>50</v>
      </c>
      <c r="P28" t="s">
        <v>3</v>
      </c>
      <c r="Q28" t="s">
        <v>3</v>
      </c>
      <c r="R28" t="s">
        <v>3</v>
      </c>
      <c r="S28" t="s">
        <v>568</v>
      </c>
      <c r="T28" t="s">
        <v>569</v>
      </c>
      <c r="U28" t="s">
        <v>570</v>
      </c>
    </row>
    <row r="29" spans="1:21" x14ac:dyDescent="0.2">
      <c r="A29">
        <v>90</v>
      </c>
      <c r="B29">
        <v>1</v>
      </c>
      <c r="C29" t="s">
        <v>3</v>
      </c>
      <c r="D29" t="s">
        <v>3</v>
      </c>
      <c r="E29" t="s">
        <v>571</v>
      </c>
      <c r="F29" t="s">
        <v>571</v>
      </c>
      <c r="G29" t="s">
        <v>50</v>
      </c>
      <c r="H29" t="s">
        <v>3</v>
      </c>
      <c r="I29" t="s">
        <v>50</v>
      </c>
      <c r="J29" t="s">
        <v>571</v>
      </c>
      <c r="K29" t="s">
        <v>3</v>
      </c>
      <c r="L29" t="s">
        <v>3</v>
      </c>
      <c r="M29" t="s">
        <v>3</v>
      </c>
      <c r="N29" t="s">
        <v>3</v>
      </c>
      <c r="O29" t="s">
        <v>571</v>
      </c>
      <c r="P29" t="s">
        <v>3</v>
      </c>
      <c r="Q29" t="s">
        <v>3</v>
      </c>
      <c r="R29" t="s">
        <v>3</v>
      </c>
      <c r="S29" t="s">
        <v>572</v>
      </c>
      <c r="T29" t="s">
        <v>577</v>
      </c>
      <c r="U29" t="s">
        <v>573</v>
      </c>
    </row>
    <row r="30" spans="1:21" x14ac:dyDescent="0.2">
      <c r="A30">
        <v>91</v>
      </c>
      <c r="B30">
        <v>1</v>
      </c>
      <c r="C30" t="s">
        <v>3</v>
      </c>
      <c r="D30" t="s">
        <v>3</v>
      </c>
      <c r="E30" t="s">
        <v>50</v>
      </c>
      <c r="F30" t="s">
        <v>50</v>
      </c>
      <c r="G30" t="s">
        <v>50</v>
      </c>
      <c r="H30" t="s">
        <v>3</v>
      </c>
      <c r="I30" t="s">
        <v>50</v>
      </c>
      <c r="J30" t="s">
        <v>50</v>
      </c>
      <c r="K30" t="s">
        <v>3</v>
      </c>
      <c r="L30" t="s">
        <v>3</v>
      </c>
      <c r="M30" t="s">
        <v>3</v>
      </c>
      <c r="N30" t="s">
        <v>3</v>
      </c>
      <c r="O30" t="s">
        <v>50</v>
      </c>
      <c r="P30" t="s">
        <v>3</v>
      </c>
      <c r="Q30" t="s">
        <v>3</v>
      </c>
      <c r="R30" t="s">
        <v>3</v>
      </c>
      <c r="S30" t="s">
        <v>568</v>
      </c>
      <c r="T30" t="s">
        <v>569</v>
      </c>
      <c r="U30" t="s">
        <v>570</v>
      </c>
    </row>
    <row r="31" spans="1:21" x14ac:dyDescent="0.2">
      <c r="A31">
        <v>91</v>
      </c>
      <c r="B31">
        <v>1</v>
      </c>
      <c r="C31" t="s">
        <v>3</v>
      </c>
      <c r="D31" t="s">
        <v>3</v>
      </c>
      <c r="E31" t="s">
        <v>571</v>
      </c>
      <c r="F31" t="s">
        <v>571</v>
      </c>
      <c r="G31" t="s">
        <v>50</v>
      </c>
      <c r="H31" t="s">
        <v>3</v>
      </c>
      <c r="I31" t="s">
        <v>50</v>
      </c>
      <c r="J31" t="s">
        <v>571</v>
      </c>
      <c r="K31" t="s">
        <v>3</v>
      </c>
      <c r="L31" t="s">
        <v>3</v>
      </c>
      <c r="M31" t="s">
        <v>3</v>
      </c>
      <c r="N31" t="s">
        <v>3</v>
      </c>
      <c r="O31" t="s">
        <v>571</v>
      </c>
      <c r="P31" t="s">
        <v>3</v>
      </c>
      <c r="Q31" t="s">
        <v>3</v>
      </c>
      <c r="R31" t="s">
        <v>3</v>
      </c>
      <c r="S31" t="s">
        <v>572</v>
      </c>
      <c r="T31" t="s">
        <v>577</v>
      </c>
      <c r="U31" t="s">
        <v>573</v>
      </c>
    </row>
    <row r="32" spans="1:21" x14ac:dyDescent="0.2">
      <c r="A32">
        <v>127</v>
      </c>
      <c r="B32">
        <v>1</v>
      </c>
      <c r="C32" t="s">
        <v>3</v>
      </c>
      <c r="D32" t="s">
        <v>3</v>
      </c>
      <c r="E32" t="s">
        <v>571</v>
      </c>
      <c r="F32" t="s">
        <v>571</v>
      </c>
      <c r="G32" t="s">
        <v>50</v>
      </c>
      <c r="H32" t="s">
        <v>3</v>
      </c>
      <c r="I32" t="s">
        <v>50</v>
      </c>
      <c r="J32" t="s">
        <v>571</v>
      </c>
      <c r="K32" t="s">
        <v>3</v>
      </c>
      <c r="L32" t="s">
        <v>3</v>
      </c>
      <c r="M32" t="s">
        <v>3</v>
      </c>
      <c r="N32" t="s">
        <v>3</v>
      </c>
      <c r="O32" t="s">
        <v>571</v>
      </c>
      <c r="P32" t="s">
        <v>3</v>
      </c>
      <c r="Q32" t="s">
        <v>3</v>
      </c>
      <c r="R32" t="s">
        <v>3</v>
      </c>
      <c r="S32" t="s">
        <v>572</v>
      </c>
      <c r="T32" t="s">
        <v>577</v>
      </c>
      <c r="U32" t="s">
        <v>573</v>
      </c>
    </row>
    <row r="33" spans="1:21" x14ac:dyDescent="0.2">
      <c r="A33">
        <v>127</v>
      </c>
      <c r="B33">
        <v>1</v>
      </c>
      <c r="C33" t="s">
        <v>3</v>
      </c>
      <c r="D33" t="s">
        <v>3</v>
      </c>
      <c r="E33" t="s">
        <v>50</v>
      </c>
      <c r="F33" t="s">
        <v>50</v>
      </c>
      <c r="G33" t="s">
        <v>50</v>
      </c>
      <c r="H33" t="s">
        <v>3</v>
      </c>
      <c r="I33" t="s">
        <v>50</v>
      </c>
      <c r="J33" t="s">
        <v>50</v>
      </c>
      <c r="K33" t="s">
        <v>3</v>
      </c>
      <c r="L33" t="s">
        <v>3</v>
      </c>
      <c r="M33" t="s">
        <v>3</v>
      </c>
      <c r="N33" t="s">
        <v>3</v>
      </c>
      <c r="O33" t="s">
        <v>50</v>
      </c>
      <c r="P33" t="s">
        <v>3</v>
      </c>
      <c r="Q33" t="s">
        <v>3</v>
      </c>
      <c r="R33" t="s">
        <v>3</v>
      </c>
      <c r="S33" t="s">
        <v>568</v>
      </c>
      <c r="T33" t="s">
        <v>569</v>
      </c>
      <c r="U33" t="s">
        <v>570</v>
      </c>
    </row>
    <row r="34" spans="1:21" x14ac:dyDescent="0.2">
      <c r="A34">
        <v>128</v>
      </c>
      <c r="B34">
        <v>1</v>
      </c>
      <c r="C34" t="s">
        <v>3</v>
      </c>
      <c r="D34" t="s">
        <v>3</v>
      </c>
      <c r="E34" t="s">
        <v>571</v>
      </c>
      <c r="F34" t="s">
        <v>571</v>
      </c>
      <c r="G34" t="s">
        <v>50</v>
      </c>
      <c r="H34" t="s">
        <v>3</v>
      </c>
      <c r="I34" t="s">
        <v>50</v>
      </c>
      <c r="J34" t="s">
        <v>571</v>
      </c>
      <c r="K34" t="s">
        <v>3</v>
      </c>
      <c r="L34" t="s">
        <v>3</v>
      </c>
      <c r="M34" t="s">
        <v>3</v>
      </c>
      <c r="N34" t="s">
        <v>3</v>
      </c>
      <c r="O34" t="s">
        <v>571</v>
      </c>
      <c r="P34" t="s">
        <v>3</v>
      </c>
      <c r="Q34" t="s">
        <v>3</v>
      </c>
      <c r="R34" t="s">
        <v>3</v>
      </c>
      <c r="S34" t="s">
        <v>572</v>
      </c>
      <c r="T34" t="s">
        <v>577</v>
      </c>
      <c r="U34" t="s">
        <v>573</v>
      </c>
    </row>
    <row r="35" spans="1:21" x14ac:dyDescent="0.2">
      <c r="A35">
        <v>128</v>
      </c>
      <c r="B35">
        <v>1</v>
      </c>
      <c r="C35" t="s">
        <v>3</v>
      </c>
      <c r="D35" t="s">
        <v>3</v>
      </c>
      <c r="E35" t="s">
        <v>50</v>
      </c>
      <c r="F35" t="s">
        <v>50</v>
      </c>
      <c r="G35" t="s">
        <v>50</v>
      </c>
      <c r="H35" t="s">
        <v>3</v>
      </c>
      <c r="I35" t="s">
        <v>50</v>
      </c>
      <c r="J35" t="s">
        <v>50</v>
      </c>
      <c r="K35" t="s">
        <v>3</v>
      </c>
      <c r="L35" t="s">
        <v>3</v>
      </c>
      <c r="M35" t="s">
        <v>3</v>
      </c>
      <c r="N35" t="s">
        <v>3</v>
      </c>
      <c r="O35" t="s">
        <v>50</v>
      </c>
      <c r="P35" t="s">
        <v>3</v>
      </c>
      <c r="Q35" t="s">
        <v>3</v>
      </c>
      <c r="R35" t="s">
        <v>3</v>
      </c>
      <c r="S35" t="s">
        <v>568</v>
      </c>
      <c r="T35" t="s">
        <v>569</v>
      </c>
      <c r="U35" t="s">
        <v>570</v>
      </c>
    </row>
    <row r="36" spans="1:21" x14ac:dyDescent="0.2">
      <c r="A36">
        <v>166</v>
      </c>
      <c r="B36">
        <v>1</v>
      </c>
      <c r="C36" t="s">
        <v>3</v>
      </c>
      <c r="D36" t="s">
        <v>3</v>
      </c>
      <c r="E36" t="s">
        <v>246</v>
      </c>
      <c r="F36" t="s">
        <v>246</v>
      </c>
      <c r="G36" t="s">
        <v>246</v>
      </c>
      <c r="H36" t="s">
        <v>3</v>
      </c>
      <c r="I36" t="s">
        <v>246</v>
      </c>
      <c r="J36" t="s">
        <v>246</v>
      </c>
      <c r="K36" t="s">
        <v>3</v>
      </c>
      <c r="L36" t="s">
        <v>3</v>
      </c>
      <c r="M36" t="s">
        <v>3</v>
      </c>
      <c r="N36" t="s">
        <v>3</v>
      </c>
      <c r="O36" t="s">
        <v>246</v>
      </c>
      <c r="P36" t="s">
        <v>3</v>
      </c>
      <c r="Q36" t="s">
        <v>3</v>
      </c>
      <c r="R36" t="s">
        <v>3</v>
      </c>
      <c r="S36" t="s">
        <v>574</v>
      </c>
      <c r="T36" t="s">
        <v>580</v>
      </c>
      <c r="U36" t="s">
        <v>575</v>
      </c>
    </row>
    <row r="37" spans="1:21" x14ac:dyDescent="0.2">
      <c r="A37">
        <v>167</v>
      </c>
      <c r="B37">
        <v>1</v>
      </c>
      <c r="C37" t="s">
        <v>3</v>
      </c>
      <c r="D37" t="s">
        <v>3</v>
      </c>
      <c r="E37" t="s">
        <v>246</v>
      </c>
      <c r="F37" t="s">
        <v>246</v>
      </c>
      <c r="G37" t="s">
        <v>246</v>
      </c>
      <c r="H37" t="s">
        <v>3</v>
      </c>
      <c r="I37" t="s">
        <v>246</v>
      </c>
      <c r="J37" t="s">
        <v>246</v>
      </c>
      <c r="K37" t="s">
        <v>3</v>
      </c>
      <c r="L37" t="s">
        <v>3</v>
      </c>
      <c r="M37" t="s">
        <v>3</v>
      </c>
      <c r="N37" t="s">
        <v>3</v>
      </c>
      <c r="O37" t="s">
        <v>246</v>
      </c>
      <c r="P37" t="s">
        <v>3</v>
      </c>
      <c r="Q37" t="s">
        <v>3</v>
      </c>
      <c r="R37" t="s">
        <v>3</v>
      </c>
      <c r="S37" t="s">
        <v>574</v>
      </c>
      <c r="T37" t="s">
        <v>580</v>
      </c>
      <c r="U37" t="s">
        <v>575</v>
      </c>
    </row>
    <row r="38" spans="1:21" x14ac:dyDescent="0.2">
      <c r="A38">
        <v>168</v>
      </c>
      <c r="B38">
        <v>1</v>
      </c>
      <c r="C38" t="s">
        <v>3</v>
      </c>
      <c r="D38" t="s">
        <v>3</v>
      </c>
      <c r="E38" t="s">
        <v>246</v>
      </c>
      <c r="F38" t="s">
        <v>246</v>
      </c>
      <c r="G38" t="s">
        <v>246</v>
      </c>
      <c r="H38" t="s">
        <v>3</v>
      </c>
      <c r="I38" t="s">
        <v>246</v>
      </c>
      <c r="J38" t="s">
        <v>246</v>
      </c>
      <c r="K38" t="s">
        <v>3</v>
      </c>
      <c r="L38" t="s">
        <v>3</v>
      </c>
      <c r="M38" t="s">
        <v>3</v>
      </c>
      <c r="N38" t="s">
        <v>3</v>
      </c>
      <c r="O38" t="s">
        <v>246</v>
      </c>
      <c r="P38" t="s">
        <v>3</v>
      </c>
      <c r="Q38" t="s">
        <v>3</v>
      </c>
      <c r="R38" t="s">
        <v>3</v>
      </c>
      <c r="S38" t="s">
        <v>574</v>
      </c>
      <c r="T38" t="s">
        <v>580</v>
      </c>
      <c r="U38" t="s">
        <v>575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5. КЛ-6 кВ Ф21 ПС61-РТП4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ФЕР 421+557пр (12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по ФЕР 421+557пр (12'!Заголовки_для_печати</vt:lpstr>
      <vt:lpstr>'Ведомость объемов работ'!Область_печати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2026-06-22T11:54:30Z</dcterms:created>
  <dcterms:modified xsi:type="dcterms:W3CDTF">2026-06-22T11:56:18Z</dcterms:modified>
</cp:coreProperties>
</file>